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Detail per municipal service\Energy\01. Statement of financial performance\"/>
    </mc:Choice>
  </mc:AlternateContent>
  <xr:revisionPtr revIDLastSave="0" documentId="13_ncr:1_{7F5484A6-C1E9-4C1F-80CE-EFA5140BCEA5}" xr6:coauthVersionLast="47" xr6:coauthVersionMax="47" xr10:uidLastSave="{00000000-0000-0000-0000-000000000000}"/>
  <workbookProtection workbookAlgorithmName="SHA-512" workbookHashValue="rOUuzdoQZ4ho6ql8ORgPryMTll40RHI+b4fx8AEOgzR+YDznEabAerxCqfTLS4PwxJKVrF3kfbQ5tokxPtPV+A==" workbookSaltValue="k8NpqRKCHcxF0gVSH9lZgw==" workbookSpinCount="100000" lockStructure="1"/>
  <bookViews>
    <workbookView xWindow="3030" yWindow="3030" windowWidth="21600" windowHeight="11505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'DC42'!$A$1:$AA$59</definedName>
    <definedName name="_xlnm.Print_Area" localSheetId="11">'DC48'!$A$1:$AA$59</definedName>
    <definedName name="_xlnm.Print_Area" localSheetId="1">EKU!$A$1:$AA$59</definedName>
    <definedName name="_xlnm.Print_Area" localSheetId="4">'GT421'!$A$1:$AA$59</definedName>
    <definedName name="_xlnm.Print_Area" localSheetId="5">'GT422'!$A$1:$AA$59</definedName>
    <definedName name="_xlnm.Print_Area" localSheetId="6">'GT423'!$A$1:$AA$59</definedName>
    <definedName name="_xlnm.Print_Area" localSheetId="8">'GT481'!$A$1:$AA$59</definedName>
    <definedName name="_xlnm.Print_Area" localSheetId="9">'GT484'!$A$1:$AA$59</definedName>
    <definedName name="_xlnm.Print_Area" localSheetId="10">'GT485'!$A$1:$AA$59</definedName>
    <definedName name="_xlnm.Print_Area" localSheetId="2">JHB!$A$1:$AA$59</definedName>
    <definedName name="_xlnm.Print_Area" localSheetId="0">Summary!$A$1:$AA$59</definedName>
    <definedName name="_xlnm.Print_Area" localSheetId="3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1" i="2" l="1"/>
  <c r="G53" i="2" s="1"/>
  <c r="G56" i="2" s="1"/>
  <c r="G59" i="2" s="1"/>
  <c r="AA47" i="2"/>
  <c r="Y47" i="2"/>
  <c r="X47" i="2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X32" i="2"/>
  <c r="X48" i="2" s="1"/>
  <c r="X51" i="2" s="1"/>
  <c r="X53" i="2" s="1"/>
  <c r="W32" i="2"/>
  <c r="W48" i="2" s="1"/>
  <c r="W51" i="2" s="1"/>
  <c r="W53" i="2" s="1"/>
  <c r="W56" i="2" s="1"/>
  <c r="W59" i="2" s="1"/>
  <c r="V32" i="2"/>
  <c r="U32" i="2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F32" i="2"/>
  <c r="E32" i="2"/>
  <c r="D32" i="2"/>
  <c r="D48" i="2" s="1"/>
  <c r="D51" i="2" s="1"/>
  <c r="D53" i="2" s="1"/>
  <c r="D56" i="2" s="1"/>
  <c r="D59" i="2" s="1"/>
  <c r="C32" i="2"/>
  <c r="C59" i="3"/>
  <c r="U53" i="3"/>
  <c r="U56" i="3" s="1"/>
  <c r="U59" i="3" s="1"/>
  <c r="M53" i="3"/>
  <c r="M56" i="3" s="1"/>
  <c r="M59" i="3" s="1"/>
  <c r="W48" i="3"/>
  <c r="W51" i="3" s="1"/>
  <c r="W53" i="3" s="1"/>
  <c r="W56" i="3" s="1"/>
  <c r="W59" i="3" s="1"/>
  <c r="O48" i="3"/>
  <c r="O51" i="3" s="1"/>
  <c r="O53" i="3" s="1"/>
  <c r="O56" i="3" s="1"/>
  <c r="O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Z32" i="3" s="1"/>
  <c r="X32" i="3"/>
  <c r="W32" i="3"/>
  <c r="V32" i="3"/>
  <c r="V48" i="3" s="1"/>
  <c r="V51" i="3" s="1"/>
  <c r="V53" i="3" s="1"/>
  <c r="V56" i="3" s="1"/>
  <c r="V59" i="3" s="1"/>
  <c r="U32" i="3"/>
  <c r="U48" i="3" s="1"/>
  <c r="U51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N32" i="3"/>
  <c r="N48" i="3" s="1"/>
  <c r="N51" i="3" s="1"/>
  <c r="N53" i="3" s="1"/>
  <c r="N56" i="3" s="1"/>
  <c r="N59" i="3" s="1"/>
  <c r="M32" i="3"/>
  <c r="M48" i="3" s="1"/>
  <c r="M51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O51" i="4"/>
  <c r="O53" i="4" s="1"/>
  <c r="O56" i="4" s="1"/>
  <c r="O59" i="4" s="1"/>
  <c r="P48" i="4"/>
  <c r="P51" i="4" s="1"/>
  <c r="P53" i="4" s="1"/>
  <c r="P56" i="4" s="1"/>
  <c r="P59" i="4" s="1"/>
  <c r="H48" i="4"/>
  <c r="H51" i="4" s="1"/>
  <c r="H53" i="4" s="1"/>
  <c r="H56" i="4" s="1"/>
  <c r="H59" i="4" s="1"/>
  <c r="F48" i="4"/>
  <c r="F51" i="4" s="1"/>
  <c r="F53" i="4" s="1"/>
  <c r="F56" i="4" s="1"/>
  <c r="F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X48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T56" i="4" s="1"/>
  <c r="T59" i="4" s="1"/>
  <c r="S32" i="4"/>
  <c r="R32" i="4"/>
  <c r="Q32" i="4"/>
  <c r="P32" i="4"/>
  <c r="O32" i="4"/>
  <c r="O48" i="4" s="1"/>
  <c r="N32" i="4"/>
  <c r="N48" i="4" s="1"/>
  <c r="N51" i="4" s="1"/>
  <c r="N53" i="4" s="1"/>
  <c r="N56" i="4" s="1"/>
  <c r="N59" i="4" s="1"/>
  <c r="M32" i="4"/>
  <c r="L32" i="4"/>
  <c r="L48" i="4" s="1"/>
  <c r="L51" i="4" s="1"/>
  <c r="L53" i="4" s="1"/>
  <c r="L56" i="4" s="1"/>
  <c r="L59" i="4" s="1"/>
  <c r="K32" i="4"/>
  <c r="J32" i="4"/>
  <c r="I32" i="4"/>
  <c r="H32" i="4"/>
  <c r="G32" i="4"/>
  <c r="G48" i="4" s="1"/>
  <c r="G51" i="4" s="1"/>
  <c r="G53" i="4" s="1"/>
  <c r="G56" i="4" s="1"/>
  <c r="G59" i="4" s="1"/>
  <c r="F32" i="4"/>
  <c r="E32" i="4"/>
  <c r="D32" i="4"/>
  <c r="D48" i="4" s="1"/>
  <c r="D51" i="4" s="1"/>
  <c r="D53" i="4" s="1"/>
  <c r="D56" i="4" s="1"/>
  <c r="D59" i="4" s="1"/>
  <c r="C32" i="4"/>
  <c r="N51" i="5"/>
  <c r="N53" i="5" s="1"/>
  <c r="N56" i="5" s="1"/>
  <c r="N59" i="5" s="1"/>
  <c r="F51" i="5"/>
  <c r="F53" i="5" s="1"/>
  <c r="F56" i="5" s="1"/>
  <c r="F59" i="5" s="1"/>
  <c r="U48" i="5"/>
  <c r="U51" i="5" s="1"/>
  <c r="U53" i="5" s="1"/>
  <c r="U56" i="5" s="1"/>
  <c r="U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X32" i="5"/>
  <c r="X48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H59" i="6"/>
  <c r="Y56" i="6"/>
  <c r="Y59" i="6" s="1"/>
  <c r="L48" i="6"/>
  <c r="L51" i="6" s="1"/>
  <c r="L53" i="6" s="1"/>
  <c r="L56" i="6" s="1"/>
  <c r="L59" i="6" s="1"/>
  <c r="F48" i="6"/>
  <c r="F51" i="6" s="1"/>
  <c r="F53" i="6" s="1"/>
  <c r="F56" i="6" s="1"/>
  <c r="F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G32" i="6"/>
  <c r="G48" i="6" s="1"/>
  <c r="G51" i="6" s="1"/>
  <c r="G53" i="6" s="1"/>
  <c r="G56" i="6" s="1"/>
  <c r="G59" i="6" s="1"/>
  <c r="F32" i="6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M48" i="7"/>
  <c r="M51" i="7" s="1"/>
  <c r="M53" i="7" s="1"/>
  <c r="M56" i="7" s="1"/>
  <c r="M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S51" i="8"/>
  <c r="S53" i="8" s="1"/>
  <c r="S56" i="8" s="1"/>
  <c r="S59" i="8" s="1"/>
  <c r="C51" i="8"/>
  <c r="C53" i="8" s="1"/>
  <c r="C56" i="8" s="1"/>
  <c r="C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C48" i="8" s="1"/>
  <c r="H56" i="9"/>
  <c r="H59" i="9" s="1"/>
  <c r="Y53" i="9"/>
  <c r="Y56" i="9" s="1"/>
  <c r="Y59" i="9" s="1"/>
  <c r="S48" i="9"/>
  <c r="S51" i="9" s="1"/>
  <c r="S53" i="9" s="1"/>
  <c r="S56" i="9" s="1"/>
  <c r="S59" i="9" s="1"/>
  <c r="K48" i="9"/>
  <c r="K51" i="9" s="1"/>
  <c r="K53" i="9" s="1"/>
  <c r="K56" i="9" s="1"/>
  <c r="K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X32" i="9"/>
  <c r="X48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S32" i="9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K32" i="9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G56" i="10"/>
  <c r="G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Z32" i="10" s="1"/>
  <c r="X32" i="10"/>
  <c r="X48" i="10" s="1"/>
  <c r="X51" i="10" s="1"/>
  <c r="X53" i="10" s="1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Q32" i="10"/>
  <c r="P32" i="10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E56" i="11"/>
  <c r="E59" i="11" s="1"/>
  <c r="Q48" i="11"/>
  <c r="Q51" i="11" s="1"/>
  <c r="Q53" i="11" s="1"/>
  <c r="Q56" i="11" s="1"/>
  <c r="Q59" i="11" s="1"/>
  <c r="K48" i="11"/>
  <c r="K51" i="11" s="1"/>
  <c r="K53" i="11" s="1"/>
  <c r="K56" i="11" s="1"/>
  <c r="K59" i="11" s="1"/>
  <c r="C48" i="11"/>
  <c r="C51" i="11" s="1"/>
  <c r="C53" i="11" s="1"/>
  <c r="C56" i="11" s="1"/>
  <c r="C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D32" i="11"/>
  <c r="C32" i="11"/>
  <c r="R48" i="12"/>
  <c r="R51" i="12" s="1"/>
  <c r="R53" i="12" s="1"/>
  <c r="R56" i="12" s="1"/>
  <c r="R59" i="12" s="1"/>
  <c r="AA47" i="12"/>
  <c r="Y47" i="12"/>
  <c r="X47" i="12"/>
  <c r="X48" i="12" s="1"/>
  <c r="X51" i="12" s="1"/>
  <c r="W47" i="12"/>
  <c r="V47" i="12"/>
  <c r="U47" i="12"/>
  <c r="T47" i="12"/>
  <c r="S47" i="12"/>
  <c r="R47" i="12"/>
  <c r="Q47" i="12"/>
  <c r="Q48" i="12" s="1"/>
  <c r="Q51" i="12" s="1"/>
  <c r="Q53" i="12" s="1"/>
  <c r="Q56" i="12" s="1"/>
  <c r="Q59" i="12" s="1"/>
  <c r="P47" i="12"/>
  <c r="O47" i="12"/>
  <c r="N47" i="12"/>
  <c r="M47" i="12"/>
  <c r="L47" i="12"/>
  <c r="K47" i="12"/>
  <c r="J47" i="12"/>
  <c r="I47" i="12"/>
  <c r="I48" i="12" s="1"/>
  <c r="I51" i="12" s="1"/>
  <c r="I53" i="12" s="1"/>
  <c r="I56" i="12" s="1"/>
  <c r="I59" i="12" s="1"/>
  <c r="H47" i="12"/>
  <c r="G47" i="12"/>
  <c r="F47" i="12"/>
  <c r="E47" i="12"/>
  <c r="D47" i="12"/>
  <c r="C47" i="12"/>
  <c r="AA32" i="12"/>
  <c r="Z32" i="12"/>
  <c r="Y32" i="12"/>
  <c r="X32" i="12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59" i="1"/>
  <c r="D56" i="1"/>
  <c r="D59" i="1" s="1"/>
  <c r="W48" i="1"/>
  <c r="W51" i="1" s="1"/>
  <c r="W53" i="1" s="1"/>
  <c r="W56" i="1" s="1"/>
  <c r="W59" i="1" s="1"/>
  <c r="O48" i="1"/>
  <c r="O51" i="1" s="1"/>
  <c r="O53" i="1" s="1"/>
  <c r="O56" i="1" s="1"/>
  <c r="O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Z32" i="1" s="1"/>
  <c r="X32" i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C32" i="1"/>
  <c r="C48" i="1" s="1"/>
  <c r="C51" i="1" s="1"/>
  <c r="C53" i="1" s="1"/>
  <c r="C56" i="1" s="1"/>
  <c r="T48" i="11" l="1"/>
  <c r="T51" i="11" s="1"/>
  <c r="T53" i="11" s="1"/>
  <c r="T56" i="11" s="1"/>
  <c r="T59" i="11" s="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H48" i="10"/>
  <c r="H51" i="10" s="1"/>
  <c r="H53" i="10" s="1"/>
  <c r="H56" i="10" s="1"/>
  <c r="H59" i="10" s="1"/>
  <c r="P48" i="10"/>
  <c r="P51" i="10" s="1"/>
  <c r="P53" i="10" s="1"/>
  <c r="P56" i="10" s="1"/>
  <c r="P59" i="10" s="1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G48" i="8"/>
  <c r="G51" i="8" s="1"/>
  <c r="G53" i="8" s="1"/>
  <c r="G56" i="8" s="1"/>
  <c r="G59" i="8" s="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Q48" i="10"/>
  <c r="Q51" i="10" s="1"/>
  <c r="Q53" i="10" s="1"/>
  <c r="Q56" i="10" s="1"/>
  <c r="Q59" i="10" s="1"/>
  <c r="Y48" i="10"/>
  <c r="Y51" i="10" s="1"/>
  <c r="Y53" i="10" s="1"/>
  <c r="Y56" i="10" s="1"/>
  <c r="Y59" i="10" s="1"/>
  <c r="Z47" i="8"/>
  <c r="Z47" i="5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L48" i="11"/>
  <c r="L51" i="11" s="1"/>
  <c r="L53" i="11" s="1"/>
  <c r="L56" i="11" s="1"/>
  <c r="L59" i="11" s="1"/>
  <c r="H48" i="1"/>
  <c r="H51" i="1" s="1"/>
  <c r="H53" i="1" s="1"/>
  <c r="H56" i="1" s="1"/>
  <c r="H59" i="1" s="1"/>
  <c r="P48" i="1"/>
  <c r="P51" i="1" s="1"/>
  <c r="P53" i="1" s="1"/>
  <c r="P56" i="1" s="1"/>
  <c r="P59" i="1" s="1"/>
  <c r="X48" i="1"/>
  <c r="X51" i="1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H48" i="3"/>
  <c r="H51" i="3" s="1"/>
  <c r="H53" i="3" s="1"/>
  <c r="H56" i="3" s="1"/>
  <c r="H59" i="3" s="1"/>
  <c r="P48" i="3"/>
  <c r="P51" i="3" s="1"/>
  <c r="P53" i="3" s="1"/>
  <c r="P56" i="3" s="1"/>
  <c r="P59" i="3" s="1"/>
  <c r="X48" i="3"/>
  <c r="X51" i="3" s="1"/>
  <c r="Z51" i="3" s="1"/>
  <c r="D48" i="11"/>
  <c r="D51" i="11" s="1"/>
  <c r="D53" i="11" s="1"/>
  <c r="D56" i="11" s="1"/>
  <c r="D59" i="11" s="1"/>
  <c r="AA48" i="5"/>
  <c r="AA51" i="5" s="1"/>
  <c r="AA53" i="5" s="1"/>
  <c r="AA56" i="5" s="1"/>
  <c r="AA59" i="5" s="1"/>
  <c r="AA48" i="12"/>
  <c r="AA51" i="12" s="1"/>
  <c r="AA53" i="12" s="1"/>
  <c r="AA56" i="12" s="1"/>
  <c r="AA59" i="12" s="1"/>
  <c r="Z47" i="3"/>
  <c r="C48" i="12"/>
  <c r="C51" i="12" s="1"/>
  <c r="C53" i="12" s="1"/>
  <c r="C56" i="12" s="1"/>
  <c r="C59" i="12" s="1"/>
  <c r="AA48" i="8"/>
  <c r="AA51" i="8" s="1"/>
  <c r="AA53" i="8" s="1"/>
  <c r="AA56" i="8" s="1"/>
  <c r="AA59" i="8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F48" i="10"/>
  <c r="F51" i="10" s="1"/>
  <c r="F53" i="10" s="1"/>
  <c r="F56" i="10" s="1"/>
  <c r="F59" i="10" s="1"/>
  <c r="Z47" i="9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J48" i="4"/>
  <c r="J51" i="4" s="1"/>
  <c r="J53" i="4" s="1"/>
  <c r="J56" i="4" s="1"/>
  <c r="J59" i="4" s="1"/>
  <c r="R48" i="4"/>
  <c r="R51" i="4" s="1"/>
  <c r="R53" i="4" s="1"/>
  <c r="R56" i="4" s="1"/>
  <c r="R59" i="4" s="1"/>
  <c r="Z32" i="4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X53" i="1"/>
  <c r="X56" i="10"/>
  <c r="Z53" i="10"/>
  <c r="Y48" i="12"/>
  <c r="Y51" i="12" s="1"/>
  <c r="Y53" i="12" s="1"/>
  <c r="Y56" i="12" s="1"/>
  <c r="Y59" i="12" s="1"/>
  <c r="Z47" i="12"/>
  <c r="Z48" i="12"/>
  <c r="X53" i="12"/>
  <c r="X51" i="11"/>
  <c r="Z48" i="11"/>
  <c r="Z47" i="1"/>
  <c r="S48" i="1"/>
  <c r="S51" i="1" s="1"/>
  <c r="S53" i="1" s="1"/>
  <c r="S56" i="1" s="1"/>
  <c r="S59" i="1" s="1"/>
  <c r="Y48" i="1"/>
  <c r="Y51" i="1" s="1"/>
  <c r="Y53" i="1" s="1"/>
  <c r="Y56" i="1" s="1"/>
  <c r="Y59" i="1" s="1"/>
  <c r="Z51" i="10"/>
  <c r="Z48" i="9"/>
  <c r="X51" i="9"/>
  <c r="Z47" i="10"/>
  <c r="Z48" i="10"/>
  <c r="Z48" i="7"/>
  <c r="X51" i="7"/>
  <c r="Y48" i="2"/>
  <c r="Y51" i="2" s="1"/>
  <c r="Y53" i="2" s="1"/>
  <c r="Y56" i="2" s="1"/>
  <c r="Y59" i="2" s="1"/>
  <c r="Z47" i="2"/>
  <c r="X48" i="8"/>
  <c r="Z32" i="8"/>
  <c r="Z32" i="11"/>
  <c r="V48" i="10"/>
  <c r="V51" i="10" s="1"/>
  <c r="V53" i="10" s="1"/>
  <c r="V56" i="10" s="1"/>
  <c r="V59" i="10" s="1"/>
  <c r="Z48" i="4"/>
  <c r="X51" i="4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Z32" i="7"/>
  <c r="X56" i="2"/>
  <c r="Z32" i="9"/>
  <c r="X53" i="3"/>
  <c r="X48" i="6"/>
  <c r="Z32" i="6"/>
  <c r="X51" i="5"/>
  <c r="Y48" i="5"/>
  <c r="Y51" i="5" s="1"/>
  <c r="Y53" i="5" s="1"/>
  <c r="Y56" i="5" s="1"/>
  <c r="Y59" i="5" s="1"/>
  <c r="Z32" i="5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Z47" i="4"/>
  <c r="Y48" i="3"/>
  <c r="Y51" i="3" s="1"/>
  <c r="Y53" i="3" s="1"/>
  <c r="Y56" i="3" s="1"/>
  <c r="Y59" i="3" s="1"/>
  <c r="Z48" i="1" l="1"/>
  <c r="Z51" i="12"/>
  <c r="Z48" i="3"/>
  <c r="Z53" i="3"/>
  <c r="X56" i="3"/>
  <c r="Z51" i="2"/>
  <c r="Z51" i="4"/>
  <c r="X53" i="4"/>
  <c r="Z48" i="2"/>
  <c r="Z56" i="2"/>
  <c r="X59" i="2"/>
  <c r="Z59" i="2" s="1"/>
  <c r="Z53" i="2"/>
  <c r="X53" i="9"/>
  <c r="Z51" i="9"/>
  <c r="X53" i="11"/>
  <c r="Z51" i="11"/>
  <c r="Z53" i="1"/>
  <c r="X56" i="1"/>
  <c r="Z48" i="6"/>
  <c r="X51" i="6"/>
  <c r="Z51" i="7"/>
  <c r="X53" i="7"/>
  <c r="Z51" i="5"/>
  <c r="X53" i="5"/>
  <c r="Z56" i="10"/>
  <c r="X59" i="10"/>
  <c r="Z59" i="10" s="1"/>
  <c r="Z48" i="5"/>
  <c r="Z48" i="8"/>
  <c r="X51" i="8"/>
  <c r="X56" i="12"/>
  <c r="Z53" i="12"/>
  <c r="Z51" i="1"/>
  <c r="Z53" i="4" l="1"/>
  <c r="X56" i="4"/>
  <c r="Z56" i="12"/>
  <c r="X59" i="12"/>
  <c r="Z59" i="12" s="1"/>
  <c r="Z51" i="8"/>
  <c r="X53" i="8"/>
  <c r="Z53" i="9"/>
  <c r="X56" i="9"/>
  <c r="Z56" i="3"/>
  <c r="X59" i="3"/>
  <c r="Z59" i="3" s="1"/>
  <c r="Z56" i="1"/>
  <c r="X59" i="1"/>
  <c r="Z59" i="1" s="1"/>
  <c r="Z53" i="5"/>
  <c r="X56" i="5"/>
  <c r="Z53" i="11"/>
  <c r="X56" i="11"/>
  <c r="Z53" i="7"/>
  <c r="X56" i="7"/>
  <c r="Z51" i="6"/>
  <c r="X53" i="6"/>
  <c r="X59" i="5" l="1"/>
  <c r="Z59" i="5" s="1"/>
  <c r="Z56" i="5"/>
  <c r="Z56" i="11"/>
  <c r="X59" i="11"/>
  <c r="Z59" i="11" s="1"/>
  <c r="X59" i="9"/>
  <c r="Z59" i="9" s="1"/>
  <c r="Z56" i="9"/>
  <c r="X56" i="8"/>
  <c r="Z53" i="8"/>
  <c r="X56" i="6"/>
  <c r="Z53" i="6"/>
  <c r="X59" i="7"/>
  <c r="Z59" i="7" s="1"/>
  <c r="Z56" i="7"/>
  <c r="Z56" i="4"/>
  <c r="X59" i="4"/>
  <c r="Z59" i="4" s="1"/>
  <c r="Z56" i="8" l="1"/>
  <c r="X59" i="8"/>
  <c r="Z59" i="8" s="1"/>
  <c r="Z56" i="6"/>
  <c r="X59" i="6"/>
  <c r="Z59" i="6" s="1"/>
</calcChain>
</file>

<file path=xl/sharedStrings.xml><?xml version="1.0" encoding="utf-8"?>
<sst xmlns="http://schemas.openxmlformats.org/spreadsheetml/2006/main" count="1740" uniqueCount="97">
  <si>
    <t>Gauteng: City of Ekurhuleni (EKU) - Table C4 Quarterly Budgeted Financial Performance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</si>
  <si>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</si>
  <si>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</si>
  <si>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</si>
  <si>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</si>
  <si>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</si>
  <si>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</si>
  <si>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</si>
  <si>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</si>
  <si>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</si>
  <si>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</si>
  <si>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</si>
  <si>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</si>
  <si>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</si>
  <si>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</si>
  <si>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</si>
  <si>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</si>
  <si>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</si>
  <si>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</si>
  <si>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</si>
  <si>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</si>
  <si>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</si>
  <si>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</si>
  <si>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</si>
  <si>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</si>
  <si>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</si>
  <si>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</si>
  <si>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</si>
  <si>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</si>
  <si>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</si>
  <si>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</si>
  <si>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</si>
  <si>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</si>
  <si>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</si>
  <si>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</si>
  <si>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</si>
  <si>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</si>
  <si>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</si>
  <si>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</si>
  <si>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</si>
  <si>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</si>
  <si>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</si>
  <si>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</si>
  <si>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</si>
  <si>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</si>
  <si>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</si>
  <si>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</si>
  <si>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</si>
  <si>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</si>
  <si>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</si>
  <si>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</si>
  <si>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</si>
  <si>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</si>
  <si>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</si>
  <si>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</si>
  <si>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</si>
  <si>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</si>
  <si>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</si>
  <si>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</si>
  <si>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</si>
  <si>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</si>
  <si>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</si>
  <si>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</si>
  <si>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</si>
  <si>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</si>
  <si>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</si>
  <si>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</si>
  <si>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</si>
  <si>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</si>
  <si>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</si>
  <si>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</si>
  <si>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</si>
  <si>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</si>
  <si>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</si>
  <si>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</si>
  <si>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</si>
  <si>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</si>
  <si>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</si>
  <si>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</si>
  <si>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</si>
  <si>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</si>
  <si>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</si>
  <si>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</si>
  <si>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</si>
  <si>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</si>
  <si>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Energy sources                                     ) for 1st Quarter ended 30 September 2024 (Figures Finalised as at 2024/10/25)</t>
  </si>
  <si>
    <t>Gauteng: City of Tshwane (TSH) - Table C4 Quarterly Budgeted Financial Performance ( Energy sources                                     ) for 1st Quarter ended 30 September 2024 (Figures Finalised as at 2024/10/25)</t>
  </si>
  <si>
    <t>Gauteng: Emfuleni (GT421) - Table C4 Quarterly Budgeted Financial Performance ( Energy sources                                     ) for 1st Quarter ended 30 September 2024 (Figures Finalised as at 2024/10/25)</t>
  </si>
  <si>
    <t>Gauteng: Midvaal (GT422) - Table C4 Quarterly Budgeted Financial Performance ( Energy sources                                     ) for 1st Quarter ended 30 September 2024 (Figures Finalised as at 2024/10/25)</t>
  </si>
  <si>
    <t>Gauteng: Lesedi (GT423) - Table C4 Quarterly Budgeted Financial Performance ( Energy sources                                     ) for 1st Quarter ended 30 September 2024 (Figures Finalised as at 2024/10/25)</t>
  </si>
  <si>
    <t>Gauteng: Sedibeng (DC42) - Table C4 Quarterly Budgeted Financial Performance ( Energy sources                                     ) for 1st Quarter ended 30 September 2024 (Figures Finalised as at 2024/10/25)</t>
  </si>
  <si>
    <t>Gauteng: Mogale City (GT481) - Table C4 Quarterly Budgeted Financial Performance ( Energy sources                                     ) for 1st Quarter ended 30 September 2024 (Figures Finalised as at 2024/10/25)</t>
  </si>
  <si>
    <t>Gauteng: Merafong City (GT484) - Table C4 Quarterly Budgeted Financial Performance ( Energy sources                                     ) for 1st Quarter ended 30 September 2024 (Figures Finalised as at 2024/10/25)</t>
  </si>
  <si>
    <t>Gauteng: Rand West City (GT485) - Table C4 Quarterly Budgeted Financial Performance ( Energy sources                                     ) for 1st Quarter ended 30 September 2024 (Figures Finalised as at 2024/10/25)</t>
  </si>
  <si>
    <t>Gauteng: West Rand (DC48) - Table C4 Quarterly Budgeted Financial Performance ( Energy sources                                     ) for 1st Quarter ended 30 September 2024 (Figures Finalised as at 2024/10/25)</t>
  </si>
  <si>
    <t>Summary - Table C4 Quarterly Budgeted Financial Performance ( Energy sources  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</si>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</sst>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43075288502</v>
      </c>
      <c r="D6" s="20"/>
      <c r="E6" s="21">
        <v>73529458950</v>
      </c>
      <c r="F6" s="22">
        <v>73529458950</v>
      </c>
      <c r="G6" s="22">
        <v>6178021174</v>
      </c>
      <c r="H6" s="22">
        <v>7375093282</v>
      </c>
      <c r="I6" s="22">
        <v>6328785971</v>
      </c>
      <c r="J6" s="22">
        <v>19881900427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19881900427</v>
      </c>
      <c r="X6" s="22">
        <v>18747141899</v>
      </c>
      <c r="Y6" s="22">
        <v>1134758528</v>
      </c>
      <c r="Z6" s="23">
        <v>6.0529681490303844</v>
      </c>
      <c r="AA6" s="20">
        <v>73529458950</v>
      </c>
    </row>
    <row r="7" spans="1:27" ht="13.5" x14ac:dyDescent="0.25">
      <c r="A7" s="19" t="s">
        <v>35</v>
      </c>
      <c r="B7" s="15" t="s">
        <v>32</v>
      </c>
      <c r="C7" s="20">
        <v>-305183</v>
      </c>
      <c r="D7" s="20"/>
      <c r="E7" s="21">
        <v>-483824</v>
      </c>
      <c r="F7" s="22">
        <v>-483824</v>
      </c>
      <c r="G7" s="22"/>
      <c r="H7" s="22"/>
      <c r="I7" s="22">
        <v>-19558</v>
      </c>
      <c r="J7" s="22">
        <v>-19558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-19558</v>
      </c>
      <c r="X7" s="22">
        <v>-120957</v>
      </c>
      <c r="Y7" s="22">
        <v>101399</v>
      </c>
      <c r="Z7" s="23">
        <v>-83.830617492166638</v>
      </c>
      <c r="AA7" s="20">
        <v>-483824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-14825</v>
      </c>
      <c r="D9" s="20"/>
      <c r="E9" s="21">
        <v>-23326</v>
      </c>
      <c r="F9" s="22">
        <v>-23326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-5832</v>
      </c>
      <c r="Y9" s="22">
        <v>5832</v>
      </c>
      <c r="Z9" s="23">
        <v>-100</v>
      </c>
      <c r="AA9" s="20">
        <v>-23326</v>
      </c>
    </row>
    <row r="10" spans="1:27" ht="13.5" x14ac:dyDescent="0.25">
      <c r="A10" s="19" t="s">
        <v>38</v>
      </c>
      <c r="B10" s="15" t="s">
        <v>32</v>
      </c>
      <c r="C10" s="20">
        <v>15294671</v>
      </c>
      <c r="D10" s="20"/>
      <c r="E10" s="21">
        <v>3635119</v>
      </c>
      <c r="F10" s="22">
        <v>3635119</v>
      </c>
      <c r="G10" s="22">
        <v>587479</v>
      </c>
      <c r="H10" s="22">
        <v>1565030</v>
      </c>
      <c r="I10" s="22">
        <v>694185</v>
      </c>
      <c r="J10" s="22">
        <v>2846694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2846694</v>
      </c>
      <c r="X10" s="22">
        <v>908772</v>
      </c>
      <c r="Y10" s="22">
        <v>1937922</v>
      </c>
      <c r="Z10" s="23">
        <v>213.24622677635315</v>
      </c>
      <c r="AA10" s="20">
        <v>3635119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590206878</v>
      </c>
      <c r="D13" s="20"/>
      <c r="E13" s="21">
        <v>448066876</v>
      </c>
      <c r="F13" s="22">
        <v>448066876</v>
      </c>
      <c r="G13" s="22">
        <v>40009895</v>
      </c>
      <c r="H13" s="22">
        <v>43571853</v>
      </c>
      <c r="I13" s="22">
        <v>10557390</v>
      </c>
      <c r="J13" s="22">
        <v>94139138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94139138</v>
      </c>
      <c r="X13" s="22">
        <v>112016715</v>
      </c>
      <c r="Y13" s="22">
        <v>-17877577</v>
      </c>
      <c r="Z13" s="23">
        <v>-15.959740472660711</v>
      </c>
      <c r="AA13" s="20">
        <v>448066876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7090065</v>
      </c>
      <c r="D17" s="20"/>
      <c r="E17" s="21">
        <v>7163406</v>
      </c>
      <c r="F17" s="22">
        <v>7163406</v>
      </c>
      <c r="G17" s="22">
        <v>512786</v>
      </c>
      <c r="H17" s="22">
        <v>684749</v>
      </c>
      <c r="I17" s="22">
        <v>656227</v>
      </c>
      <c r="J17" s="22">
        <v>1853762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1853762</v>
      </c>
      <c r="X17" s="22">
        <v>1790850</v>
      </c>
      <c r="Y17" s="22">
        <v>62912</v>
      </c>
      <c r="Z17" s="23">
        <v>3.5129687020130107</v>
      </c>
      <c r="AA17" s="20">
        <v>7163406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154612759</v>
      </c>
      <c r="D19" s="20"/>
      <c r="E19" s="21">
        <v>207555587</v>
      </c>
      <c r="F19" s="22">
        <v>207555587</v>
      </c>
      <c r="G19" s="22">
        <v>8940714</v>
      </c>
      <c r="H19" s="22">
        <v>9138045</v>
      </c>
      <c r="I19" s="22">
        <v>76287800</v>
      </c>
      <c r="J19" s="22">
        <v>94366559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94366559</v>
      </c>
      <c r="X19" s="22">
        <v>51888894</v>
      </c>
      <c r="Y19" s="22">
        <v>42477665</v>
      </c>
      <c r="Z19" s="23">
        <v>81.862729623799652</v>
      </c>
      <c r="AA19" s="20">
        <v>207555587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-1947736</v>
      </c>
      <c r="D21" s="20"/>
      <c r="E21" s="21"/>
      <c r="F21" s="22"/>
      <c r="G21" s="22"/>
      <c r="H21" s="22"/>
      <c r="I21" s="22">
        <v>-13777</v>
      </c>
      <c r="J21" s="22">
        <v>-13777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-13777</v>
      </c>
      <c r="X21" s="22"/>
      <c r="Y21" s="22">
        <v>-13777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453134</v>
      </c>
      <c r="D23" s="20"/>
      <c r="E23" s="21">
        <v>4643441</v>
      </c>
      <c r="F23" s="22">
        <v>4643441</v>
      </c>
      <c r="G23" s="22">
        <v>35870</v>
      </c>
      <c r="H23" s="22">
        <v>151500</v>
      </c>
      <c r="I23" s="22">
        <v>20000</v>
      </c>
      <c r="J23" s="22">
        <v>207370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207370</v>
      </c>
      <c r="X23" s="22">
        <v>1160856</v>
      </c>
      <c r="Y23" s="22">
        <v>-953486</v>
      </c>
      <c r="Z23" s="23">
        <v>-82.136457924152523</v>
      </c>
      <c r="AA23" s="20">
        <v>4643441</v>
      </c>
    </row>
    <row r="24" spans="1:27" ht="13.5" x14ac:dyDescent="0.25">
      <c r="A24" s="19" t="s">
        <v>52</v>
      </c>
      <c r="B24" s="15" t="s">
        <v>32</v>
      </c>
      <c r="C24" s="20">
        <v>1289235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1354610277</v>
      </c>
      <c r="D25" s="20"/>
      <c r="E25" s="21">
        <v>1514370609</v>
      </c>
      <c r="F25" s="22">
        <v>1514370609</v>
      </c>
      <c r="G25" s="22">
        <v>469962821</v>
      </c>
      <c r="H25" s="22">
        <v>2462</v>
      </c>
      <c r="I25" s="22">
        <v>16380</v>
      </c>
      <c r="J25" s="22">
        <v>469981663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469981663</v>
      </c>
      <c r="X25" s="22">
        <v>379414084</v>
      </c>
      <c r="Y25" s="22">
        <v>90567579</v>
      </c>
      <c r="Z25" s="23">
        <v>23.870378781194638</v>
      </c>
      <c r="AA25" s="20">
        <v>1514370609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7187437</v>
      </c>
      <c r="H26" s="22">
        <v>9187231</v>
      </c>
      <c r="I26" s="22">
        <v>9857169</v>
      </c>
      <c r="J26" s="22">
        <v>26231837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26231837</v>
      </c>
      <c r="X26" s="22"/>
      <c r="Y26" s="22">
        <v>26231837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298733231</v>
      </c>
      <c r="D28" s="20"/>
      <c r="E28" s="21">
        <v>220444366</v>
      </c>
      <c r="F28" s="22">
        <v>220444366</v>
      </c>
      <c r="G28" s="22">
        <v>26295354</v>
      </c>
      <c r="H28" s="22">
        <v>28650694</v>
      </c>
      <c r="I28" s="22">
        <v>28744600</v>
      </c>
      <c r="J28" s="22">
        <v>83690648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83690648</v>
      </c>
      <c r="X28" s="22">
        <v>55111092</v>
      </c>
      <c r="Y28" s="22">
        <v>28579556</v>
      </c>
      <c r="Z28" s="23">
        <v>51.858083305625655</v>
      </c>
      <c r="AA28" s="20">
        <v>220444366</v>
      </c>
    </row>
    <row r="29" spans="1:27" ht="13.5" x14ac:dyDescent="0.25">
      <c r="A29" s="19" t="s">
        <v>55</v>
      </c>
      <c r="B29" s="15" t="s">
        <v>32</v>
      </c>
      <c r="C29" s="20">
        <v>730114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12544440</v>
      </c>
      <c r="D30" s="20"/>
      <c r="E30" s="21"/>
      <c r="F30" s="22"/>
      <c r="G30" s="22">
        <v>303660</v>
      </c>
      <c r="H30" s="22">
        <v>-195137</v>
      </c>
      <c r="I30" s="22">
        <v>-44966</v>
      </c>
      <c r="J30" s="22">
        <v>63557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63557</v>
      </c>
      <c r="X30" s="22"/>
      <c r="Y30" s="22">
        <v>63557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45508585562</v>
      </c>
      <c r="D32" s="29">
        <f t="shared" ref="D32:Y32" si="0">SUM(D6:D31)</f>
        <v>0</v>
      </c>
      <c r="E32" s="30">
        <f t="shared" si="0"/>
        <v>75934831204</v>
      </c>
      <c r="F32" s="31">
        <f t="shared" si="0"/>
        <v>75934831204</v>
      </c>
      <c r="G32" s="31">
        <f t="shared" si="0"/>
        <v>6731857190</v>
      </c>
      <c r="H32" s="31">
        <f t="shared" si="0"/>
        <v>7467849709</v>
      </c>
      <c r="I32" s="31">
        <f t="shared" si="0"/>
        <v>6455541421</v>
      </c>
      <c r="J32" s="31">
        <f t="shared" si="0"/>
        <v>20655248320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20655248320</v>
      </c>
      <c r="X32" s="31">
        <f t="shared" si="0"/>
        <v>19349306373</v>
      </c>
      <c r="Y32" s="31">
        <f t="shared" si="0"/>
        <v>1305941947</v>
      </c>
      <c r="Z32" s="32">
        <f>+IF(X32&lt;&gt;0,+(Y32/X32)*100,0)</f>
        <v>6.7492959273326196</v>
      </c>
      <c r="AA32" s="29">
        <f>SUM(AA6:AA31)</f>
        <v>75934831204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2271189407</v>
      </c>
      <c r="D34" s="20"/>
      <c r="E34" s="21">
        <v>3417586734</v>
      </c>
      <c r="F34" s="22">
        <v>3417586734</v>
      </c>
      <c r="G34" s="22">
        <v>252741872</v>
      </c>
      <c r="H34" s="22">
        <v>271346544</v>
      </c>
      <c r="I34" s="22">
        <v>285458195</v>
      </c>
      <c r="J34" s="22">
        <v>809546611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809546611</v>
      </c>
      <c r="X34" s="22">
        <v>854397219</v>
      </c>
      <c r="Y34" s="22">
        <v>-44850608</v>
      </c>
      <c r="Z34" s="23">
        <v>-5.2493860001667443</v>
      </c>
      <c r="AA34" s="20">
        <v>3417586734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37654012639</v>
      </c>
      <c r="D36" s="20"/>
      <c r="E36" s="21">
        <v>57468491330</v>
      </c>
      <c r="F36" s="22">
        <v>57468491330</v>
      </c>
      <c r="G36" s="22">
        <v>7102231924</v>
      </c>
      <c r="H36" s="22">
        <v>6045933567</v>
      </c>
      <c r="I36" s="22">
        <v>5483398523</v>
      </c>
      <c r="J36" s="22">
        <v>18631564014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18631564014</v>
      </c>
      <c r="X36" s="22">
        <v>16855587465</v>
      </c>
      <c r="Y36" s="22">
        <v>1775976549</v>
      </c>
      <c r="Z36" s="23">
        <v>10.536426290022517</v>
      </c>
      <c r="AA36" s="20">
        <v>57468491330</v>
      </c>
    </row>
    <row r="37" spans="1:27" ht="13.5" x14ac:dyDescent="0.25">
      <c r="A37" s="19" t="s">
        <v>63</v>
      </c>
      <c r="B37" s="15" t="s">
        <v>32</v>
      </c>
      <c r="C37" s="20">
        <v>1044233980</v>
      </c>
      <c r="D37" s="20"/>
      <c r="E37" s="21">
        <v>983628774</v>
      </c>
      <c r="F37" s="22">
        <v>983628774</v>
      </c>
      <c r="G37" s="22">
        <v>93479849</v>
      </c>
      <c r="H37" s="22">
        <v>196584773</v>
      </c>
      <c r="I37" s="22">
        <v>123158476</v>
      </c>
      <c r="J37" s="22">
        <v>413223098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413223098</v>
      </c>
      <c r="X37" s="22">
        <v>245907741</v>
      </c>
      <c r="Y37" s="22">
        <v>167315357</v>
      </c>
      <c r="Z37" s="23">
        <v>68.039890212321538</v>
      </c>
      <c r="AA37" s="20">
        <v>983628774</v>
      </c>
    </row>
    <row r="38" spans="1:27" ht="13.5" x14ac:dyDescent="0.25">
      <c r="A38" s="19" t="s">
        <v>64</v>
      </c>
      <c r="B38" s="15" t="s">
        <v>32</v>
      </c>
      <c r="C38" s="20">
        <v>1253482677</v>
      </c>
      <c r="D38" s="20"/>
      <c r="E38" s="21">
        <v>3962912309</v>
      </c>
      <c r="F38" s="22">
        <v>3962912309</v>
      </c>
      <c r="G38" s="22">
        <v>100276100</v>
      </c>
      <c r="H38" s="22">
        <v>295238517</v>
      </c>
      <c r="I38" s="22">
        <v>362340866</v>
      </c>
      <c r="J38" s="22">
        <v>757855483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757855483</v>
      </c>
      <c r="X38" s="22">
        <v>914317819</v>
      </c>
      <c r="Y38" s="22">
        <v>-156462336</v>
      </c>
      <c r="Z38" s="23">
        <v>-17.112467103739121</v>
      </c>
      <c r="AA38" s="20">
        <v>3962912309</v>
      </c>
    </row>
    <row r="39" spans="1:27" ht="13.5" x14ac:dyDescent="0.25">
      <c r="A39" s="19" t="s">
        <v>65</v>
      </c>
      <c r="B39" s="15" t="s">
        <v>32</v>
      </c>
      <c r="C39" s="20">
        <v>1096808533</v>
      </c>
      <c r="D39" s="20"/>
      <c r="E39" s="21">
        <v>1297287624</v>
      </c>
      <c r="F39" s="22">
        <v>1297287624</v>
      </c>
      <c r="G39" s="22">
        <v>14666884</v>
      </c>
      <c r="H39" s="22">
        <v>3966988</v>
      </c>
      <c r="I39" s="22">
        <v>162534166</v>
      </c>
      <c r="J39" s="22">
        <v>181168038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181168038</v>
      </c>
      <c r="X39" s="22">
        <v>324321936</v>
      </c>
      <c r="Y39" s="22">
        <v>-143153898</v>
      </c>
      <c r="Z39" s="23">
        <v>-44.139443592862619</v>
      </c>
      <c r="AA39" s="20">
        <v>1297287624</v>
      </c>
    </row>
    <row r="40" spans="1:27" ht="13.5" x14ac:dyDescent="0.25">
      <c r="A40" s="19" t="s">
        <v>40</v>
      </c>
      <c r="B40" s="15" t="s">
        <v>32</v>
      </c>
      <c r="C40" s="20">
        <v>371022707</v>
      </c>
      <c r="D40" s="20"/>
      <c r="E40" s="21">
        <v>549368835</v>
      </c>
      <c r="F40" s="22">
        <v>549368835</v>
      </c>
      <c r="G40" s="22">
        <v>41703012</v>
      </c>
      <c r="H40" s="22">
        <v>82911852</v>
      </c>
      <c r="I40" s="22">
        <v>102208441</v>
      </c>
      <c r="J40" s="22">
        <v>226823305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226823305</v>
      </c>
      <c r="X40" s="22">
        <v>137342208</v>
      </c>
      <c r="Y40" s="22">
        <v>89481097</v>
      </c>
      <c r="Z40" s="23">
        <v>65.151928386064682</v>
      </c>
      <c r="AA40" s="20">
        <v>549368835</v>
      </c>
    </row>
    <row r="41" spans="1:27" ht="13.5" x14ac:dyDescent="0.25">
      <c r="A41" s="19" t="s">
        <v>66</v>
      </c>
      <c r="B41" s="15" t="s">
        <v>32</v>
      </c>
      <c r="C41" s="20">
        <v>1465473949</v>
      </c>
      <c r="D41" s="20"/>
      <c r="E41" s="21">
        <v>2544973085</v>
      </c>
      <c r="F41" s="22">
        <v>2544973085</v>
      </c>
      <c r="G41" s="22">
        <v>138553430</v>
      </c>
      <c r="H41" s="22">
        <v>185845077</v>
      </c>
      <c r="I41" s="22">
        <v>249380820</v>
      </c>
      <c r="J41" s="22">
        <v>573779327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573779327</v>
      </c>
      <c r="X41" s="22">
        <v>636243555</v>
      </c>
      <c r="Y41" s="22">
        <v>-62464228</v>
      </c>
      <c r="Z41" s="23">
        <v>-9.8176598425425308</v>
      </c>
      <c r="AA41" s="20">
        <v>2544973085</v>
      </c>
    </row>
    <row r="42" spans="1:27" ht="13.5" x14ac:dyDescent="0.25">
      <c r="A42" s="19" t="s">
        <v>67</v>
      </c>
      <c r="B42" s="15" t="s">
        <v>32</v>
      </c>
      <c r="C42" s="20">
        <v>858272</v>
      </c>
      <c r="D42" s="20"/>
      <c r="E42" s="21">
        <v>54586916</v>
      </c>
      <c r="F42" s="22">
        <v>54586916</v>
      </c>
      <c r="G42" s="22"/>
      <c r="H42" s="22"/>
      <c r="I42" s="22">
        <v>225990</v>
      </c>
      <c r="J42" s="22">
        <v>225990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225990</v>
      </c>
      <c r="X42" s="22">
        <v>13646730</v>
      </c>
      <c r="Y42" s="22">
        <v>-13420740</v>
      </c>
      <c r="Z42" s="23">
        <v>-98.343998892042279</v>
      </c>
      <c r="AA42" s="20">
        <v>54586916</v>
      </c>
    </row>
    <row r="43" spans="1:27" ht="13.5" x14ac:dyDescent="0.25">
      <c r="A43" s="19" t="s">
        <v>68</v>
      </c>
      <c r="B43" s="15" t="s">
        <v>32</v>
      </c>
      <c r="C43" s="20">
        <v>45349657</v>
      </c>
      <c r="D43" s="20"/>
      <c r="E43" s="21">
        <v>141746293</v>
      </c>
      <c r="F43" s="22">
        <v>141746293</v>
      </c>
      <c r="G43" s="22">
        <v>717680</v>
      </c>
      <c r="H43" s="22">
        <v>19283429</v>
      </c>
      <c r="I43" s="22">
        <v>10406373</v>
      </c>
      <c r="J43" s="22">
        <v>30407482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30407482</v>
      </c>
      <c r="X43" s="22">
        <v>35436576</v>
      </c>
      <c r="Y43" s="22">
        <v>-5029094</v>
      </c>
      <c r="Z43" s="23">
        <v>-14.191816952066702</v>
      </c>
      <c r="AA43" s="20">
        <v>141746293</v>
      </c>
    </row>
    <row r="44" spans="1:27" ht="13.5" x14ac:dyDescent="0.25">
      <c r="A44" s="19" t="s">
        <v>69</v>
      </c>
      <c r="B44" s="15" t="s">
        <v>32</v>
      </c>
      <c r="C44" s="20">
        <v>158550866</v>
      </c>
      <c r="D44" s="20"/>
      <c r="E44" s="21">
        <v>309822054</v>
      </c>
      <c r="F44" s="22">
        <v>309822054</v>
      </c>
      <c r="G44" s="22">
        <v>35437381</v>
      </c>
      <c r="H44" s="22">
        <v>37550925</v>
      </c>
      <c r="I44" s="22">
        <v>38248641</v>
      </c>
      <c r="J44" s="22">
        <v>111236947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111236947</v>
      </c>
      <c r="X44" s="22">
        <v>77455659</v>
      </c>
      <c r="Y44" s="22">
        <v>33781288</v>
      </c>
      <c r="Z44" s="23">
        <v>43.613711943242265</v>
      </c>
      <c r="AA44" s="20">
        <v>309822054</v>
      </c>
    </row>
    <row r="45" spans="1:27" ht="13.5" x14ac:dyDescent="0.25">
      <c r="A45" s="19" t="s">
        <v>70</v>
      </c>
      <c r="B45" s="15" t="s">
        <v>32</v>
      </c>
      <c r="C45" s="20">
        <v>1539424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13868299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45376390410</v>
      </c>
      <c r="D47" s="29">
        <f t="shared" ref="D47:Y47" si="1">SUM(D34:D46)</f>
        <v>0</v>
      </c>
      <c r="E47" s="30">
        <f t="shared" si="1"/>
        <v>70730403954</v>
      </c>
      <c r="F47" s="31">
        <f t="shared" si="1"/>
        <v>70730403954</v>
      </c>
      <c r="G47" s="31">
        <f t="shared" si="1"/>
        <v>7779808132</v>
      </c>
      <c r="H47" s="31">
        <f t="shared" si="1"/>
        <v>7138661672</v>
      </c>
      <c r="I47" s="31">
        <f t="shared" si="1"/>
        <v>6817360491</v>
      </c>
      <c r="J47" s="31">
        <f t="shared" si="1"/>
        <v>21735830295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21735830295</v>
      </c>
      <c r="X47" s="31">
        <f t="shared" si="1"/>
        <v>20094656908</v>
      </c>
      <c r="Y47" s="31">
        <f t="shared" si="1"/>
        <v>1641173387</v>
      </c>
      <c r="Z47" s="32">
        <f>+IF(X47&lt;&gt;0,+(Y47/X47)*100,0)</f>
        <v>8.1672127795654124</v>
      </c>
      <c r="AA47" s="29">
        <f>SUM(AA34:AA46)</f>
        <v>70730403954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132195152</v>
      </c>
      <c r="D48" s="39">
        <f t="shared" si="2"/>
        <v>0</v>
      </c>
      <c r="E48" s="40">
        <f t="shared" si="2"/>
        <v>5204427250</v>
      </c>
      <c r="F48" s="41">
        <f t="shared" si="2"/>
        <v>5204427250</v>
      </c>
      <c r="G48" s="41">
        <f t="shared" si="2"/>
        <v>-1047950942</v>
      </c>
      <c r="H48" s="41">
        <f t="shared" si="2"/>
        <v>329188037</v>
      </c>
      <c r="I48" s="41">
        <f t="shared" si="2"/>
        <v>-361819070</v>
      </c>
      <c r="J48" s="41">
        <f t="shared" si="2"/>
        <v>-1080581975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-1080581975</v>
      </c>
      <c r="X48" s="41">
        <f t="shared" si="2"/>
        <v>-745350535</v>
      </c>
      <c r="Y48" s="41">
        <f t="shared" si="2"/>
        <v>-335231440</v>
      </c>
      <c r="Z48" s="42">
        <f>+IF(X48&lt;&gt;0,+(Y48/X48)*100,0)</f>
        <v>44.976346599120646</v>
      </c>
      <c r="AA48" s="39">
        <f>+AA32-AA47</f>
        <v>5204427250</v>
      </c>
    </row>
    <row r="49" spans="1:27" ht="25.5" x14ac:dyDescent="0.25">
      <c r="A49" s="43" t="s">
        <v>74</v>
      </c>
      <c r="B49" s="15" t="s">
        <v>32</v>
      </c>
      <c r="C49" s="20">
        <v>1571584103</v>
      </c>
      <c r="D49" s="20"/>
      <c r="E49" s="21">
        <v>1754808152</v>
      </c>
      <c r="F49" s="22">
        <v>1754808152</v>
      </c>
      <c r="G49" s="22">
        <v>69071169</v>
      </c>
      <c r="H49" s="22">
        <v>60217609</v>
      </c>
      <c r="I49" s="22">
        <v>55616299</v>
      </c>
      <c r="J49" s="22">
        <v>184905077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184905077</v>
      </c>
      <c r="X49" s="22">
        <v>370249780</v>
      </c>
      <c r="Y49" s="22">
        <v>-185344703</v>
      </c>
      <c r="Z49" s="23">
        <v>-50.059368840138141</v>
      </c>
      <c r="AA49" s="20">
        <v>1754808152</v>
      </c>
    </row>
    <row r="50" spans="1:27" ht="13.5" x14ac:dyDescent="0.25">
      <c r="A50" s="43" t="s">
        <v>75</v>
      </c>
      <c r="B50" s="15" t="s">
        <v>32</v>
      </c>
      <c r="C50" s="44">
        <v>30724487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1734503742</v>
      </c>
      <c r="D51" s="48">
        <f t="shared" si="3"/>
        <v>0</v>
      </c>
      <c r="E51" s="49">
        <f t="shared" si="3"/>
        <v>6959235402</v>
      </c>
      <c r="F51" s="50">
        <f t="shared" si="3"/>
        <v>6959235402</v>
      </c>
      <c r="G51" s="50">
        <f t="shared" si="3"/>
        <v>-978879773</v>
      </c>
      <c r="H51" s="50">
        <f t="shared" si="3"/>
        <v>389405646</v>
      </c>
      <c r="I51" s="50">
        <f t="shared" si="3"/>
        <v>-306202771</v>
      </c>
      <c r="J51" s="50">
        <f t="shared" si="3"/>
        <v>-895676898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-895676898</v>
      </c>
      <c r="X51" s="50">
        <f t="shared" si="3"/>
        <v>-375100755</v>
      </c>
      <c r="Y51" s="50">
        <f t="shared" si="3"/>
        <v>-520576143</v>
      </c>
      <c r="Z51" s="51">
        <f>+IF(X51&lt;&gt;0,+(Y51/X51)*100,0)</f>
        <v>138.78301657910552</v>
      </c>
      <c r="AA51" s="48">
        <f>SUM(AA48:AA50)</f>
        <v>6959235402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1734503742</v>
      </c>
      <c r="D53" s="54">
        <f>+D51-D52</f>
        <v>0</v>
      </c>
      <c r="E53" s="55">
        <f t="shared" si="4"/>
        <v>6959235402</v>
      </c>
      <c r="F53" s="56">
        <f t="shared" si="4"/>
        <v>6959235402</v>
      </c>
      <c r="G53" s="56">
        <f t="shared" si="4"/>
        <v>-978879773</v>
      </c>
      <c r="H53" s="56">
        <f t="shared" si="4"/>
        <v>389405646</v>
      </c>
      <c r="I53" s="56">
        <f t="shared" si="4"/>
        <v>-306202771</v>
      </c>
      <c r="J53" s="56">
        <f t="shared" si="4"/>
        <v>-895676898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-895676898</v>
      </c>
      <c r="X53" s="56">
        <f t="shared" si="4"/>
        <v>-375100755</v>
      </c>
      <c r="Y53" s="56">
        <f t="shared" si="4"/>
        <v>-520576143</v>
      </c>
      <c r="Z53" s="57">
        <f>+IF(X53&lt;&gt;0,+(Y53/X53)*100,0)</f>
        <v>138.78301657910552</v>
      </c>
      <c r="AA53" s="54">
        <f>+AA51-AA52</f>
        <v>6959235402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1734503742</v>
      </c>
      <c r="D56" s="48">
        <f>SUM(D53:D55)</f>
        <v>0</v>
      </c>
      <c r="E56" s="49">
        <f t="shared" si="5"/>
        <v>6959235402</v>
      </c>
      <c r="F56" s="50">
        <f t="shared" si="5"/>
        <v>6959235402</v>
      </c>
      <c r="G56" s="50">
        <f t="shared" si="5"/>
        <v>-978879773</v>
      </c>
      <c r="H56" s="50">
        <f t="shared" si="5"/>
        <v>389405646</v>
      </c>
      <c r="I56" s="50">
        <f t="shared" si="5"/>
        <v>-306202771</v>
      </c>
      <c r="J56" s="50">
        <f t="shared" si="5"/>
        <v>-895676898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-895676898</v>
      </c>
      <c r="X56" s="50">
        <f t="shared" si="5"/>
        <v>-375100755</v>
      </c>
      <c r="Y56" s="50">
        <f t="shared" si="5"/>
        <v>-520576143</v>
      </c>
      <c r="Z56" s="51">
        <f>+IF(X56&lt;&gt;0,+(Y56/X56)*100,0)</f>
        <v>138.78301657910552</v>
      </c>
      <c r="AA56" s="48">
        <f>SUM(AA53:AA55)</f>
        <v>6959235402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1734503742</v>
      </c>
      <c r="D59" s="65">
        <f>SUM(D56:D58)</f>
        <v>0</v>
      </c>
      <c r="E59" s="66">
        <f t="shared" si="6"/>
        <v>6959235402</v>
      </c>
      <c r="F59" s="67">
        <f t="shared" si="6"/>
        <v>6959235402</v>
      </c>
      <c r="G59" s="67">
        <f t="shared" si="6"/>
        <v>-978879773</v>
      </c>
      <c r="H59" s="67">
        <f t="shared" si="6"/>
        <v>389405646</v>
      </c>
      <c r="I59" s="67">
        <f t="shared" si="6"/>
        <v>-306202771</v>
      </c>
      <c r="J59" s="67">
        <f t="shared" si="6"/>
        <v>-895676898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-895676898</v>
      </c>
      <c r="X59" s="67">
        <f t="shared" si="6"/>
        <v>-375100755</v>
      </c>
      <c r="Y59" s="67">
        <f t="shared" si="6"/>
        <v>-520576143</v>
      </c>
      <c r="Z59" s="68">
        <f>+IF(X59&lt;&gt;0,+(Y59/X59)*100,0)</f>
        <v>138.78301657910552</v>
      </c>
      <c r="AA59" s="65">
        <f>SUM(AA56:AA58)</f>
        <v>6959235402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C10" sqref="AC10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19726762539</v>
      </c>
      <c r="D6" s="20"/>
      <c r="E6" s="21">
        <v>26092264765</v>
      </c>
      <c r="F6" s="22">
        <v>26092264765</v>
      </c>
      <c r="G6" s="22">
        <v>2147101627</v>
      </c>
      <c r="H6" s="22">
        <v>2845265283</v>
      </c>
      <c r="I6" s="22">
        <v>1940546478</v>
      </c>
      <c r="J6" s="22">
        <v>6932913388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6932913388</v>
      </c>
      <c r="X6" s="22">
        <v>6523066086</v>
      </c>
      <c r="Y6" s="22">
        <v>409847302</v>
      </c>
      <c r="Z6" s="23">
        <v>6.2830469076440378</v>
      </c>
      <c r="AA6" s="20">
        <v>26092264765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2442046</v>
      </c>
      <c r="D10" s="20"/>
      <c r="E10" s="21">
        <v>3627033</v>
      </c>
      <c r="F10" s="22">
        <v>3627033</v>
      </c>
      <c r="G10" s="22">
        <v>7578</v>
      </c>
      <c r="H10" s="22">
        <v>10272</v>
      </c>
      <c r="I10" s="22">
        <v>6422</v>
      </c>
      <c r="J10" s="22">
        <v>24272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24272</v>
      </c>
      <c r="X10" s="22">
        <v>906750</v>
      </c>
      <c r="Y10" s="22">
        <v>-882478</v>
      </c>
      <c r="Z10" s="23">
        <v>-97.323187207058169</v>
      </c>
      <c r="AA10" s="20">
        <v>3627033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110844230</v>
      </c>
      <c r="D13" s="20"/>
      <c r="E13" s="21">
        <v>112609782</v>
      </c>
      <c r="F13" s="22">
        <v>112609782</v>
      </c>
      <c r="G13" s="22">
        <v>1083653</v>
      </c>
      <c r="H13" s="22">
        <v>1189394</v>
      </c>
      <c r="I13" s="22">
        <v>1145232</v>
      </c>
      <c r="J13" s="22">
        <v>3418279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3418279</v>
      </c>
      <c r="X13" s="22">
        <v>28152444</v>
      </c>
      <c r="Y13" s="22">
        <v>-24734165</v>
      </c>
      <c r="Z13" s="23">
        <v>-87.857967144877364</v>
      </c>
      <c r="AA13" s="20">
        <v>112609782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7090065</v>
      </c>
      <c r="D17" s="20"/>
      <c r="E17" s="21">
        <v>4490406</v>
      </c>
      <c r="F17" s="22">
        <v>4490406</v>
      </c>
      <c r="G17" s="22">
        <v>258966</v>
      </c>
      <c r="H17" s="22">
        <v>425746</v>
      </c>
      <c r="I17" s="22">
        <v>425746</v>
      </c>
      <c r="J17" s="22">
        <v>1110458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1110458</v>
      </c>
      <c r="X17" s="22">
        <v>1122600</v>
      </c>
      <c r="Y17" s="22">
        <v>-12142</v>
      </c>
      <c r="Z17" s="23">
        <v>-1.0815962943167647</v>
      </c>
      <c r="AA17" s="20">
        <v>4490406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13683197</v>
      </c>
      <c r="D19" s="20"/>
      <c r="E19" s="21">
        <v>2905520</v>
      </c>
      <c r="F19" s="22">
        <v>2905520</v>
      </c>
      <c r="G19" s="22">
        <v>5826343</v>
      </c>
      <c r="H19" s="22">
        <v>2663084</v>
      </c>
      <c r="I19" s="22">
        <v>333226</v>
      </c>
      <c r="J19" s="22">
        <v>8822653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8822653</v>
      </c>
      <c r="X19" s="22">
        <v>726378</v>
      </c>
      <c r="Y19" s="22">
        <v>8096275</v>
      </c>
      <c r="Z19" s="23">
        <v>1114.6090602964296</v>
      </c>
      <c r="AA19" s="20">
        <v>2905520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4212370</v>
      </c>
      <c r="F23" s="22">
        <v>4212370</v>
      </c>
      <c r="G23" s="22">
        <v>35870</v>
      </c>
      <c r="H23" s="22">
        <v>11500</v>
      </c>
      <c r="I23" s="22"/>
      <c r="J23" s="22">
        <v>47370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47370</v>
      </c>
      <c r="X23" s="22">
        <v>1053090</v>
      </c>
      <c r="Y23" s="22">
        <v>-1005720</v>
      </c>
      <c r="Z23" s="23">
        <v>-95.501808962196961</v>
      </c>
      <c r="AA23" s="20">
        <v>4212370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982332761</v>
      </c>
      <c r="D25" s="20"/>
      <c r="E25" s="21">
        <v>1087650405</v>
      </c>
      <c r="F25" s="22">
        <v>1087650405</v>
      </c>
      <c r="G25" s="22">
        <v>450271002</v>
      </c>
      <c r="H25" s="22"/>
      <c r="I25" s="22"/>
      <c r="J25" s="22">
        <v>450271002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450271002</v>
      </c>
      <c r="X25" s="22">
        <v>271912599</v>
      </c>
      <c r="Y25" s="22">
        <v>178358403</v>
      </c>
      <c r="Z25" s="23">
        <v>65.594019422395348</v>
      </c>
      <c r="AA25" s="20">
        <v>1087650405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7187437</v>
      </c>
      <c r="H26" s="22">
        <v>9187231</v>
      </c>
      <c r="I26" s="22">
        <v>9857169</v>
      </c>
      <c r="J26" s="22">
        <v>26231837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26231837</v>
      </c>
      <c r="X26" s="22"/>
      <c r="Y26" s="22">
        <v>26231837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12544440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20855699278</v>
      </c>
      <c r="D32" s="29">
        <f t="shared" ref="D32:Y32" si="0">SUM(D6:D31)</f>
        <v>0</v>
      </c>
      <c r="E32" s="30">
        <f t="shared" si="0"/>
        <v>27307760281</v>
      </c>
      <c r="F32" s="31">
        <f t="shared" si="0"/>
        <v>27307760281</v>
      </c>
      <c r="G32" s="31">
        <f t="shared" si="0"/>
        <v>2611772476</v>
      </c>
      <c r="H32" s="31">
        <f t="shared" si="0"/>
        <v>2858752510</v>
      </c>
      <c r="I32" s="31">
        <f t="shared" si="0"/>
        <v>1952314273</v>
      </c>
      <c r="J32" s="31">
        <f t="shared" si="0"/>
        <v>7422839259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7422839259</v>
      </c>
      <c r="X32" s="31">
        <f t="shared" si="0"/>
        <v>6826939947</v>
      </c>
      <c r="Y32" s="31">
        <f t="shared" si="0"/>
        <v>595899312</v>
      </c>
      <c r="Z32" s="32">
        <f>+IF(X32&lt;&gt;0,+(Y32/X32)*100,0)</f>
        <v>8.7286444091522934</v>
      </c>
      <c r="AA32" s="29">
        <f>SUM(AA6:AA31)</f>
        <v>27307760281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572764727</v>
      </c>
      <c r="D34" s="20"/>
      <c r="E34" s="21">
        <v>622321852</v>
      </c>
      <c r="F34" s="22">
        <v>622321852</v>
      </c>
      <c r="G34" s="22">
        <v>51429971</v>
      </c>
      <c r="H34" s="22">
        <v>52820915</v>
      </c>
      <c r="I34" s="22">
        <v>51626563</v>
      </c>
      <c r="J34" s="22">
        <v>155877449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155877449</v>
      </c>
      <c r="X34" s="22">
        <v>155580774</v>
      </c>
      <c r="Y34" s="22">
        <v>296675</v>
      </c>
      <c r="Z34" s="23">
        <v>0.19068872867286288</v>
      </c>
      <c r="AA34" s="20">
        <v>622321852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17211167586</v>
      </c>
      <c r="D36" s="20"/>
      <c r="E36" s="21">
        <v>20265459072</v>
      </c>
      <c r="F36" s="22">
        <v>20265459072</v>
      </c>
      <c r="G36" s="22">
        <v>2543967326</v>
      </c>
      <c r="H36" s="22">
        <v>2522313881</v>
      </c>
      <c r="I36" s="22">
        <v>1607996450</v>
      </c>
      <c r="J36" s="22">
        <v>6674277657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6674277657</v>
      </c>
      <c r="X36" s="22">
        <v>5066364771</v>
      </c>
      <c r="Y36" s="22">
        <v>1607912886</v>
      </c>
      <c r="Z36" s="23">
        <v>31.737013789526841</v>
      </c>
      <c r="AA36" s="20">
        <v>20265459072</v>
      </c>
    </row>
    <row r="37" spans="1:27" ht="13.5" x14ac:dyDescent="0.25">
      <c r="A37" s="19" t="s">
        <v>63</v>
      </c>
      <c r="B37" s="15" t="s">
        <v>32</v>
      </c>
      <c r="C37" s="20">
        <v>727847760</v>
      </c>
      <c r="D37" s="20"/>
      <c r="E37" s="21">
        <v>755462944</v>
      </c>
      <c r="F37" s="22">
        <v>755462944</v>
      </c>
      <c r="G37" s="22">
        <v>73107574</v>
      </c>
      <c r="H37" s="22">
        <v>171167574</v>
      </c>
      <c r="I37" s="22">
        <v>91255827</v>
      </c>
      <c r="J37" s="22">
        <v>335530975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335530975</v>
      </c>
      <c r="X37" s="22">
        <v>188866302</v>
      </c>
      <c r="Y37" s="22">
        <v>146664673</v>
      </c>
      <c r="Z37" s="23">
        <v>77.655289189704163</v>
      </c>
      <c r="AA37" s="20">
        <v>755462944</v>
      </c>
    </row>
    <row r="38" spans="1:27" ht="13.5" x14ac:dyDescent="0.25">
      <c r="A38" s="19" t="s">
        <v>64</v>
      </c>
      <c r="B38" s="15" t="s">
        <v>32</v>
      </c>
      <c r="C38" s="20">
        <v>669743615</v>
      </c>
      <c r="D38" s="20"/>
      <c r="E38" s="21">
        <v>716651605</v>
      </c>
      <c r="F38" s="22">
        <v>716651605</v>
      </c>
      <c r="G38" s="22">
        <v>54291788</v>
      </c>
      <c r="H38" s="22">
        <v>65150146</v>
      </c>
      <c r="I38" s="22">
        <v>59720967</v>
      </c>
      <c r="J38" s="22">
        <v>179162901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179162901</v>
      </c>
      <c r="X38" s="22">
        <v>179162904</v>
      </c>
      <c r="Y38" s="22">
        <v>-3</v>
      </c>
      <c r="Z38" s="23"/>
      <c r="AA38" s="20">
        <v>716651605</v>
      </c>
    </row>
    <row r="39" spans="1:27" ht="13.5" x14ac:dyDescent="0.25">
      <c r="A39" s="19" t="s">
        <v>65</v>
      </c>
      <c r="B39" s="15" t="s">
        <v>32</v>
      </c>
      <c r="C39" s="20">
        <v>528014333</v>
      </c>
      <c r="D39" s="20"/>
      <c r="E39" s="21">
        <v>581089953</v>
      </c>
      <c r="F39" s="22">
        <v>581089953</v>
      </c>
      <c r="G39" s="22"/>
      <c r="H39" s="22"/>
      <c r="I39" s="22">
        <v>127196027</v>
      </c>
      <c r="J39" s="22">
        <v>127196027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127196027</v>
      </c>
      <c r="X39" s="22">
        <v>145272492</v>
      </c>
      <c r="Y39" s="22">
        <v>-18076465</v>
      </c>
      <c r="Z39" s="23">
        <v>-12.443143743964962</v>
      </c>
      <c r="AA39" s="20">
        <v>581089953</v>
      </c>
    </row>
    <row r="40" spans="1:27" ht="13.5" x14ac:dyDescent="0.25">
      <c r="A40" s="19" t="s">
        <v>40</v>
      </c>
      <c r="B40" s="15" t="s">
        <v>32</v>
      </c>
      <c r="C40" s="20">
        <v>113797813</v>
      </c>
      <c r="D40" s="20"/>
      <c r="E40" s="21">
        <v>132760403</v>
      </c>
      <c r="F40" s="22">
        <v>132760403</v>
      </c>
      <c r="G40" s="22">
        <v>3750725</v>
      </c>
      <c r="H40" s="22">
        <v>336830</v>
      </c>
      <c r="I40" s="22"/>
      <c r="J40" s="22">
        <v>4087555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4087555</v>
      </c>
      <c r="X40" s="22">
        <v>33190101</v>
      </c>
      <c r="Y40" s="22">
        <v>-29102546</v>
      </c>
      <c r="Z40" s="23">
        <v>-87.684415302020327</v>
      </c>
      <c r="AA40" s="20">
        <v>132760403</v>
      </c>
    </row>
    <row r="41" spans="1:27" ht="13.5" x14ac:dyDescent="0.25">
      <c r="A41" s="19" t="s">
        <v>66</v>
      </c>
      <c r="B41" s="15" t="s">
        <v>32</v>
      </c>
      <c r="C41" s="20">
        <v>970491927</v>
      </c>
      <c r="D41" s="20"/>
      <c r="E41" s="21">
        <v>702624536</v>
      </c>
      <c r="F41" s="22">
        <v>702624536</v>
      </c>
      <c r="G41" s="22">
        <v>23676515</v>
      </c>
      <c r="H41" s="22">
        <v>48978326</v>
      </c>
      <c r="I41" s="22">
        <v>80090591</v>
      </c>
      <c r="J41" s="22">
        <v>152745432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152745432</v>
      </c>
      <c r="X41" s="22">
        <v>175656387</v>
      </c>
      <c r="Y41" s="22">
        <v>-22910955</v>
      </c>
      <c r="Z41" s="23">
        <v>-13.043052627514193</v>
      </c>
      <c r="AA41" s="20">
        <v>702624536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54586916</v>
      </c>
      <c r="F42" s="22">
        <v>54586916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13646730</v>
      </c>
      <c r="Y42" s="22">
        <v>-13646730</v>
      </c>
      <c r="Z42" s="23">
        <v>-100</v>
      </c>
      <c r="AA42" s="20">
        <v>54586916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8159336</v>
      </c>
      <c r="D44" s="20"/>
      <c r="E44" s="21">
        <v>9890825</v>
      </c>
      <c r="F44" s="22">
        <v>9890825</v>
      </c>
      <c r="G44" s="22">
        <v>746358</v>
      </c>
      <c r="H44" s="22">
        <v>803218</v>
      </c>
      <c r="I44" s="22">
        <v>750975</v>
      </c>
      <c r="J44" s="22">
        <v>2300551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2300551</v>
      </c>
      <c r="X44" s="22">
        <v>2472789</v>
      </c>
      <c r="Y44" s="22">
        <v>-172238</v>
      </c>
      <c r="Z44" s="23">
        <v>-6.965333475682721</v>
      </c>
      <c r="AA44" s="20">
        <v>9890825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13868299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20815855396</v>
      </c>
      <c r="D47" s="29">
        <f t="shared" ref="D47:Y47" si="1">SUM(D34:D46)</f>
        <v>0</v>
      </c>
      <c r="E47" s="30">
        <f t="shared" si="1"/>
        <v>23840848106</v>
      </c>
      <c r="F47" s="31">
        <f t="shared" si="1"/>
        <v>23840848106</v>
      </c>
      <c r="G47" s="31">
        <f t="shared" si="1"/>
        <v>2750970257</v>
      </c>
      <c r="H47" s="31">
        <f t="shared" si="1"/>
        <v>2861570890</v>
      </c>
      <c r="I47" s="31">
        <f t="shared" si="1"/>
        <v>2018637400</v>
      </c>
      <c r="J47" s="31">
        <f t="shared" si="1"/>
        <v>7631178547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7631178547</v>
      </c>
      <c r="X47" s="31">
        <f t="shared" si="1"/>
        <v>5960213250</v>
      </c>
      <c r="Y47" s="31">
        <f t="shared" si="1"/>
        <v>1670965297</v>
      </c>
      <c r="Z47" s="32">
        <f>+IF(X47&lt;&gt;0,+(Y47/X47)*100,0)</f>
        <v>28.035327376918939</v>
      </c>
      <c r="AA47" s="29">
        <f>SUM(AA34:AA46)</f>
        <v>23840848106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39843882</v>
      </c>
      <c r="D48" s="39">
        <f t="shared" si="2"/>
        <v>0</v>
      </c>
      <c r="E48" s="40">
        <f t="shared" si="2"/>
        <v>3466912175</v>
      </c>
      <c r="F48" s="41">
        <f t="shared" si="2"/>
        <v>3466912175</v>
      </c>
      <c r="G48" s="41">
        <f t="shared" si="2"/>
        <v>-139197781</v>
      </c>
      <c r="H48" s="41">
        <f t="shared" si="2"/>
        <v>-2818380</v>
      </c>
      <c r="I48" s="41">
        <f t="shared" si="2"/>
        <v>-66323127</v>
      </c>
      <c r="J48" s="41">
        <f t="shared" si="2"/>
        <v>-208339288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-208339288</v>
      </c>
      <c r="X48" s="41">
        <f t="shared" si="2"/>
        <v>866726697</v>
      </c>
      <c r="Y48" s="41">
        <f t="shared" si="2"/>
        <v>-1075065985</v>
      </c>
      <c r="Z48" s="42">
        <f>+IF(X48&lt;&gt;0,+(Y48/X48)*100,0)</f>
        <v>-124.03748364058988</v>
      </c>
      <c r="AA48" s="39">
        <f>+AA32-AA47</f>
        <v>3466912175</v>
      </c>
    </row>
    <row r="49" spans="1:27" ht="25.5" x14ac:dyDescent="0.25">
      <c r="A49" s="43" t="s">
        <v>74</v>
      </c>
      <c r="B49" s="15" t="s">
        <v>32</v>
      </c>
      <c r="C49" s="20">
        <v>572039464</v>
      </c>
      <c r="D49" s="20"/>
      <c r="E49" s="21">
        <v>482214824</v>
      </c>
      <c r="F49" s="22">
        <v>482214824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120553704</v>
      </c>
      <c r="Y49" s="22">
        <v>-120553704</v>
      </c>
      <c r="Z49" s="23">
        <v>-100</v>
      </c>
      <c r="AA49" s="20">
        <v>482214824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611883346</v>
      </c>
      <c r="D51" s="48">
        <f t="shared" si="3"/>
        <v>0</v>
      </c>
      <c r="E51" s="49">
        <f t="shared" si="3"/>
        <v>3949126999</v>
      </c>
      <c r="F51" s="50">
        <f t="shared" si="3"/>
        <v>3949126999</v>
      </c>
      <c r="G51" s="50">
        <f t="shared" si="3"/>
        <v>-139197781</v>
      </c>
      <c r="H51" s="50">
        <f t="shared" si="3"/>
        <v>-2818380</v>
      </c>
      <c r="I51" s="50">
        <f t="shared" si="3"/>
        <v>-66323127</v>
      </c>
      <c r="J51" s="50">
        <f t="shared" si="3"/>
        <v>-208339288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-208339288</v>
      </c>
      <c r="X51" s="50">
        <f t="shared" si="3"/>
        <v>987280401</v>
      </c>
      <c r="Y51" s="50">
        <f t="shared" si="3"/>
        <v>-1195619689</v>
      </c>
      <c r="Z51" s="51">
        <f>+IF(X51&lt;&gt;0,+(Y51/X51)*100,0)</f>
        <v>-121.10234212985253</v>
      </c>
      <c r="AA51" s="48">
        <f>SUM(AA48:AA50)</f>
        <v>3949126999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611883346</v>
      </c>
      <c r="D53" s="54">
        <f>+D51-D52</f>
        <v>0</v>
      </c>
      <c r="E53" s="55">
        <f t="shared" si="4"/>
        <v>3949126999</v>
      </c>
      <c r="F53" s="56">
        <f t="shared" si="4"/>
        <v>3949126999</v>
      </c>
      <c r="G53" s="56">
        <f t="shared" si="4"/>
        <v>-139197781</v>
      </c>
      <c r="H53" s="56">
        <f t="shared" si="4"/>
        <v>-2818380</v>
      </c>
      <c r="I53" s="56">
        <f t="shared" si="4"/>
        <v>-66323127</v>
      </c>
      <c r="J53" s="56">
        <f t="shared" si="4"/>
        <v>-208339288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-208339288</v>
      </c>
      <c r="X53" s="56">
        <f t="shared" si="4"/>
        <v>987280401</v>
      </c>
      <c r="Y53" s="56">
        <f t="shared" si="4"/>
        <v>-1195619689</v>
      </c>
      <c r="Z53" s="57">
        <f>+IF(X53&lt;&gt;0,+(Y53/X53)*100,0)</f>
        <v>-121.10234212985253</v>
      </c>
      <c r="AA53" s="54">
        <f>+AA51-AA52</f>
        <v>3949126999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611883346</v>
      </c>
      <c r="D56" s="48">
        <f>SUM(D53:D55)</f>
        <v>0</v>
      </c>
      <c r="E56" s="49">
        <f t="shared" si="5"/>
        <v>3949126999</v>
      </c>
      <c r="F56" s="50">
        <f t="shared" si="5"/>
        <v>3949126999</v>
      </c>
      <c r="G56" s="50">
        <f t="shared" si="5"/>
        <v>-139197781</v>
      </c>
      <c r="H56" s="50">
        <f t="shared" si="5"/>
        <v>-2818380</v>
      </c>
      <c r="I56" s="50">
        <f t="shared" si="5"/>
        <v>-66323127</v>
      </c>
      <c r="J56" s="50">
        <f t="shared" si="5"/>
        <v>-208339288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-208339288</v>
      </c>
      <c r="X56" s="50">
        <f t="shared" si="5"/>
        <v>987280401</v>
      </c>
      <c r="Y56" s="50">
        <f t="shared" si="5"/>
        <v>-1195619689</v>
      </c>
      <c r="Z56" s="51">
        <f>+IF(X56&lt;&gt;0,+(Y56/X56)*100,0)</f>
        <v>-121.10234212985253</v>
      </c>
      <c r="AA56" s="48">
        <f>SUM(AA53:AA55)</f>
        <v>3949126999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611883346</v>
      </c>
      <c r="D59" s="65">
        <f>SUM(D56:D58)</f>
        <v>0</v>
      </c>
      <c r="E59" s="66">
        <f t="shared" si="6"/>
        <v>3949126999</v>
      </c>
      <c r="F59" s="67">
        <f t="shared" si="6"/>
        <v>3949126999</v>
      </c>
      <c r="G59" s="67">
        <f t="shared" si="6"/>
        <v>-139197781</v>
      </c>
      <c r="H59" s="67">
        <f t="shared" si="6"/>
        <v>-2818380</v>
      </c>
      <c r="I59" s="67">
        <f t="shared" si="6"/>
        <v>-66323127</v>
      </c>
      <c r="J59" s="67">
        <f t="shared" si="6"/>
        <v>-208339288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-208339288</v>
      </c>
      <c r="X59" s="67">
        <f t="shared" si="6"/>
        <v>987280401</v>
      </c>
      <c r="Y59" s="67">
        <f t="shared" si="6"/>
        <v>-1195619689</v>
      </c>
      <c r="Z59" s="68">
        <f>+IF(X59&lt;&gt;0,+(Y59/X59)*100,0)</f>
        <v>-121.10234212985253</v>
      </c>
      <c r="AA59" s="65">
        <f>SUM(AA56:AA58)</f>
        <v>3949126999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21467342000</v>
      </c>
      <c r="F6" s="22">
        <v>21467342000</v>
      </c>
      <c r="G6" s="22">
        <v>1874396472</v>
      </c>
      <c r="H6" s="22">
        <v>2139880864</v>
      </c>
      <c r="I6" s="22">
        <v>2079847218</v>
      </c>
      <c r="J6" s="22">
        <v>6094124554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6094124554</v>
      </c>
      <c r="X6" s="22">
        <v>5718537985</v>
      </c>
      <c r="Y6" s="22">
        <v>375586569</v>
      </c>
      <c r="Z6" s="23">
        <v>6.567877488707456</v>
      </c>
      <c r="AA6" s="20">
        <v>21467342000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>
        <v>2673000</v>
      </c>
      <c r="F17" s="22">
        <v>2673000</v>
      </c>
      <c r="G17" s="22">
        <v>253820</v>
      </c>
      <c r="H17" s="22">
        <v>259003</v>
      </c>
      <c r="I17" s="22">
        <v>230481</v>
      </c>
      <c r="J17" s="22">
        <v>743304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743304</v>
      </c>
      <c r="X17" s="22">
        <v>668250</v>
      </c>
      <c r="Y17" s="22">
        <v>75054</v>
      </c>
      <c r="Z17" s="23">
        <v>11.231425364758699</v>
      </c>
      <c r="AA17" s="20">
        <v>2673000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>
        <v>731</v>
      </c>
      <c r="H19" s="22"/>
      <c r="I19" s="22">
        <v>71183663</v>
      </c>
      <c r="J19" s="22">
        <v>71184394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71184394</v>
      </c>
      <c r="X19" s="22"/>
      <c r="Y19" s="22">
        <v>71184394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>
        <v>303660</v>
      </c>
      <c r="H30" s="22">
        <v>-195137</v>
      </c>
      <c r="I30" s="22">
        <v>-44966</v>
      </c>
      <c r="J30" s="22">
        <v>63557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63557</v>
      </c>
      <c r="X30" s="22"/>
      <c r="Y30" s="22">
        <v>63557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21470015000</v>
      </c>
      <c r="F32" s="31">
        <f t="shared" si="0"/>
        <v>21470015000</v>
      </c>
      <c r="G32" s="31">
        <f t="shared" si="0"/>
        <v>1874954683</v>
      </c>
      <c r="H32" s="31">
        <f t="shared" si="0"/>
        <v>2139944730</v>
      </c>
      <c r="I32" s="31">
        <f t="shared" si="0"/>
        <v>2151216396</v>
      </c>
      <c r="J32" s="31">
        <f t="shared" si="0"/>
        <v>6166115809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6166115809</v>
      </c>
      <c r="X32" s="31">
        <f t="shared" si="0"/>
        <v>5719206235</v>
      </c>
      <c r="Y32" s="31">
        <f t="shared" si="0"/>
        <v>446909574</v>
      </c>
      <c r="Z32" s="32">
        <f>+IF(X32&lt;&gt;0,+(Y32/X32)*100,0)</f>
        <v>7.8141888163611579</v>
      </c>
      <c r="AA32" s="29">
        <f>SUM(AA6:AA31)</f>
        <v>21470015000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1160030234</v>
      </c>
      <c r="F34" s="22">
        <v>1160030234</v>
      </c>
      <c r="G34" s="22">
        <v>78329004</v>
      </c>
      <c r="H34" s="22">
        <v>95503759</v>
      </c>
      <c r="I34" s="22">
        <v>91935915</v>
      </c>
      <c r="J34" s="22">
        <v>265768678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265768678</v>
      </c>
      <c r="X34" s="22">
        <v>290007690</v>
      </c>
      <c r="Y34" s="22">
        <v>-24239012</v>
      </c>
      <c r="Z34" s="23">
        <v>-8.3580583673488107</v>
      </c>
      <c r="AA34" s="20">
        <v>1160030234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15377574016</v>
      </c>
      <c r="F36" s="22">
        <v>15377574016</v>
      </c>
      <c r="G36" s="22">
        <v>2546606901</v>
      </c>
      <c r="H36" s="22">
        <v>2413008359</v>
      </c>
      <c r="I36" s="22">
        <v>1608944441</v>
      </c>
      <c r="J36" s="22">
        <v>6568559701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6568559701</v>
      </c>
      <c r="X36" s="22">
        <v>6314415584</v>
      </c>
      <c r="Y36" s="22">
        <v>254144117</v>
      </c>
      <c r="Z36" s="23">
        <v>4.0248240493383403</v>
      </c>
      <c r="AA36" s="20">
        <v>15377574016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3111687</v>
      </c>
      <c r="F37" s="22">
        <v>3111687</v>
      </c>
      <c r="G37" s="22">
        <v>-18466</v>
      </c>
      <c r="H37" s="22">
        <v>581426</v>
      </c>
      <c r="I37" s="22">
        <v>-178626</v>
      </c>
      <c r="J37" s="22">
        <v>384334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384334</v>
      </c>
      <c r="X37" s="22">
        <v>777924</v>
      </c>
      <c r="Y37" s="22">
        <v>-393590</v>
      </c>
      <c r="Z37" s="23">
        <v>-50.594916727083884</v>
      </c>
      <c r="AA37" s="20">
        <v>3111687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1124535000</v>
      </c>
      <c r="F38" s="22">
        <v>1124535000</v>
      </c>
      <c r="G38" s="22">
        <v>45447909</v>
      </c>
      <c r="H38" s="22">
        <v>-16011156</v>
      </c>
      <c r="I38" s="22">
        <v>71425600</v>
      </c>
      <c r="J38" s="22">
        <v>100862353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100862353</v>
      </c>
      <c r="X38" s="22">
        <v>204723485</v>
      </c>
      <c r="Y38" s="22">
        <v>-103861132</v>
      </c>
      <c r="Z38" s="23">
        <v>-50.732397409119912</v>
      </c>
      <c r="AA38" s="20">
        <v>1124535000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>
        <v>35971173</v>
      </c>
      <c r="H40" s="22">
        <v>81869776</v>
      </c>
      <c r="I40" s="22">
        <v>98332835</v>
      </c>
      <c r="J40" s="22">
        <v>216173784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216173784</v>
      </c>
      <c r="X40" s="22"/>
      <c r="Y40" s="22">
        <v>216173784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1439889694</v>
      </c>
      <c r="F41" s="22">
        <v>1439889694</v>
      </c>
      <c r="G41" s="22">
        <v>108651327</v>
      </c>
      <c r="H41" s="22">
        <v>135270952</v>
      </c>
      <c r="I41" s="22">
        <v>149691503</v>
      </c>
      <c r="J41" s="22">
        <v>393613782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393613782</v>
      </c>
      <c r="X41" s="22">
        <v>359972430</v>
      </c>
      <c r="Y41" s="22">
        <v>33641352</v>
      </c>
      <c r="Z41" s="23">
        <v>9.3455357122766323</v>
      </c>
      <c r="AA41" s="20">
        <v>1439889694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176084468</v>
      </c>
      <c r="F44" s="22">
        <v>176084468</v>
      </c>
      <c r="G44" s="22">
        <v>26615313</v>
      </c>
      <c r="H44" s="22">
        <v>28225833</v>
      </c>
      <c r="I44" s="22">
        <v>29902124</v>
      </c>
      <c r="J44" s="22">
        <v>84743270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84743270</v>
      </c>
      <c r="X44" s="22">
        <v>44021175</v>
      </c>
      <c r="Y44" s="22">
        <v>40722095</v>
      </c>
      <c r="Z44" s="23">
        <v>92.505697542148752</v>
      </c>
      <c r="AA44" s="20">
        <v>176084468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19281225099</v>
      </c>
      <c r="F47" s="31">
        <f t="shared" si="1"/>
        <v>19281225099</v>
      </c>
      <c r="G47" s="31">
        <f t="shared" si="1"/>
        <v>2841603161</v>
      </c>
      <c r="H47" s="31">
        <f t="shared" si="1"/>
        <v>2738448949</v>
      </c>
      <c r="I47" s="31">
        <f t="shared" si="1"/>
        <v>2050053792</v>
      </c>
      <c r="J47" s="31">
        <f t="shared" si="1"/>
        <v>7630105902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7630105902</v>
      </c>
      <c r="X47" s="31">
        <f t="shared" si="1"/>
        <v>7213918288</v>
      </c>
      <c r="Y47" s="31">
        <f t="shared" si="1"/>
        <v>416187614</v>
      </c>
      <c r="Z47" s="32">
        <f>+IF(X47&lt;&gt;0,+(Y47/X47)*100,0)</f>
        <v>5.7692310528705004</v>
      </c>
      <c r="AA47" s="29">
        <f>SUM(AA34:AA46)</f>
        <v>19281225099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2188789901</v>
      </c>
      <c r="F48" s="41">
        <f t="shared" si="2"/>
        <v>2188789901</v>
      </c>
      <c r="G48" s="41">
        <f t="shared" si="2"/>
        <v>-966648478</v>
      </c>
      <c r="H48" s="41">
        <f t="shared" si="2"/>
        <v>-598504219</v>
      </c>
      <c r="I48" s="41">
        <f t="shared" si="2"/>
        <v>101162604</v>
      </c>
      <c r="J48" s="41">
        <f t="shared" si="2"/>
        <v>-1463990093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-1463990093</v>
      </c>
      <c r="X48" s="41">
        <f t="shared" si="2"/>
        <v>-1494712053</v>
      </c>
      <c r="Y48" s="41">
        <f t="shared" si="2"/>
        <v>30721960</v>
      </c>
      <c r="Z48" s="42">
        <f>+IF(X48&lt;&gt;0,+(Y48/X48)*100,0)</f>
        <v>-2.0553764812653181</v>
      </c>
      <c r="AA48" s="39">
        <f>+AA32-AA47</f>
        <v>2188789901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550222000</v>
      </c>
      <c r="F49" s="22">
        <v>550222000</v>
      </c>
      <c r="G49" s="22">
        <v>50497169</v>
      </c>
      <c r="H49" s="22">
        <v>55675341</v>
      </c>
      <c r="I49" s="22">
        <v>-21294520</v>
      </c>
      <c r="J49" s="22">
        <v>84877990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84877990</v>
      </c>
      <c r="X49" s="22">
        <v>64930418</v>
      </c>
      <c r="Y49" s="22">
        <v>19947572</v>
      </c>
      <c r="Z49" s="23">
        <v>30.721459393654293</v>
      </c>
      <c r="AA49" s="20">
        <v>550222000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2739011901</v>
      </c>
      <c r="F51" s="50">
        <f t="shared" si="3"/>
        <v>2739011901</v>
      </c>
      <c r="G51" s="50">
        <f t="shared" si="3"/>
        <v>-916151309</v>
      </c>
      <c r="H51" s="50">
        <f t="shared" si="3"/>
        <v>-542828878</v>
      </c>
      <c r="I51" s="50">
        <f t="shared" si="3"/>
        <v>79868084</v>
      </c>
      <c r="J51" s="50">
        <f t="shared" si="3"/>
        <v>-1379112103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-1379112103</v>
      </c>
      <c r="X51" s="50">
        <f t="shared" si="3"/>
        <v>-1429781635</v>
      </c>
      <c r="Y51" s="50">
        <f t="shared" si="3"/>
        <v>50669532</v>
      </c>
      <c r="Z51" s="51">
        <f>+IF(X51&lt;&gt;0,+(Y51/X51)*100,0)</f>
        <v>-3.543865074193655</v>
      </c>
      <c r="AA51" s="48">
        <f>SUM(AA48:AA50)</f>
        <v>2739011901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2739011901</v>
      </c>
      <c r="F53" s="56">
        <f t="shared" si="4"/>
        <v>2739011901</v>
      </c>
      <c r="G53" s="56">
        <f t="shared" si="4"/>
        <v>-916151309</v>
      </c>
      <c r="H53" s="56">
        <f t="shared" si="4"/>
        <v>-542828878</v>
      </c>
      <c r="I53" s="56">
        <f t="shared" si="4"/>
        <v>79868084</v>
      </c>
      <c r="J53" s="56">
        <f t="shared" si="4"/>
        <v>-1379112103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-1379112103</v>
      </c>
      <c r="X53" s="56">
        <f t="shared" si="4"/>
        <v>-1429781635</v>
      </c>
      <c r="Y53" s="56">
        <f t="shared" si="4"/>
        <v>50669532</v>
      </c>
      <c r="Z53" s="57">
        <f>+IF(X53&lt;&gt;0,+(Y53/X53)*100,0)</f>
        <v>-3.543865074193655</v>
      </c>
      <c r="AA53" s="54">
        <f>+AA51-AA52</f>
        <v>2739011901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2739011901</v>
      </c>
      <c r="F56" s="50">
        <f t="shared" si="5"/>
        <v>2739011901</v>
      </c>
      <c r="G56" s="50">
        <f t="shared" si="5"/>
        <v>-916151309</v>
      </c>
      <c r="H56" s="50">
        <f t="shared" si="5"/>
        <v>-542828878</v>
      </c>
      <c r="I56" s="50">
        <f t="shared" si="5"/>
        <v>79868084</v>
      </c>
      <c r="J56" s="50">
        <f t="shared" si="5"/>
        <v>-1379112103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-1379112103</v>
      </c>
      <c r="X56" s="50">
        <f t="shared" si="5"/>
        <v>-1429781635</v>
      </c>
      <c r="Y56" s="50">
        <f t="shared" si="5"/>
        <v>50669532</v>
      </c>
      <c r="Z56" s="51">
        <f>+IF(X56&lt;&gt;0,+(Y56/X56)*100,0)</f>
        <v>-3.543865074193655</v>
      </c>
      <c r="AA56" s="48">
        <f>SUM(AA53:AA55)</f>
        <v>2739011901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2739011901</v>
      </c>
      <c r="F59" s="67">
        <f t="shared" si="6"/>
        <v>2739011901</v>
      </c>
      <c r="G59" s="67">
        <f t="shared" si="6"/>
        <v>-916151309</v>
      </c>
      <c r="H59" s="67">
        <f t="shared" si="6"/>
        <v>-542828878</v>
      </c>
      <c r="I59" s="67">
        <f t="shared" si="6"/>
        <v>79868084</v>
      </c>
      <c r="J59" s="67">
        <f t="shared" si="6"/>
        <v>-1379112103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-1379112103</v>
      </c>
      <c r="X59" s="67">
        <f t="shared" si="6"/>
        <v>-1429781635</v>
      </c>
      <c r="Y59" s="67">
        <f t="shared" si="6"/>
        <v>50669532</v>
      </c>
      <c r="Z59" s="68">
        <f>+IF(X59&lt;&gt;0,+(Y59/X59)*100,0)</f>
        <v>-3.543865074193655</v>
      </c>
      <c r="AA59" s="65">
        <f>SUM(AA56:AA58)</f>
        <v>2739011901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17361804997</v>
      </c>
      <c r="D6" s="20"/>
      <c r="E6" s="21">
        <v>18398061465</v>
      </c>
      <c r="F6" s="22">
        <v>18398061465</v>
      </c>
      <c r="G6" s="22">
        <v>1624117722</v>
      </c>
      <c r="H6" s="22">
        <v>1873236308</v>
      </c>
      <c r="I6" s="22">
        <v>1733610621</v>
      </c>
      <c r="J6" s="22">
        <v>5230964651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5230964651</v>
      </c>
      <c r="X6" s="22">
        <v>4599515364</v>
      </c>
      <c r="Y6" s="22">
        <v>631449287</v>
      </c>
      <c r="Z6" s="23">
        <v>13.72860479915553</v>
      </c>
      <c r="AA6" s="20">
        <v>18398061465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-19558</v>
      </c>
      <c r="J7" s="22">
        <v>-19558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-19558</v>
      </c>
      <c r="X7" s="22"/>
      <c r="Y7" s="22">
        <v>-19558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12146223</v>
      </c>
      <c r="D10" s="20"/>
      <c r="E10" s="21">
        <v>8086</v>
      </c>
      <c r="F10" s="22">
        <v>8086</v>
      </c>
      <c r="G10" s="22">
        <v>579901</v>
      </c>
      <c r="H10" s="22">
        <v>1505029</v>
      </c>
      <c r="I10" s="22">
        <v>661242</v>
      </c>
      <c r="J10" s="22">
        <v>2746172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2746172</v>
      </c>
      <c r="X10" s="22">
        <v>2022</v>
      </c>
      <c r="Y10" s="22">
        <v>2744150</v>
      </c>
      <c r="Z10" s="23">
        <v>135714.63897131552</v>
      </c>
      <c r="AA10" s="20">
        <v>8086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366679795</v>
      </c>
      <c r="D13" s="20"/>
      <c r="E13" s="21">
        <v>247368856</v>
      </c>
      <c r="F13" s="22">
        <v>247368856</v>
      </c>
      <c r="G13" s="22">
        <v>29278507</v>
      </c>
      <c r="H13" s="22">
        <v>33025033</v>
      </c>
      <c r="I13" s="22"/>
      <c r="J13" s="22">
        <v>62303540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62303540</v>
      </c>
      <c r="X13" s="22">
        <v>61842213</v>
      </c>
      <c r="Y13" s="22">
        <v>461327</v>
      </c>
      <c r="Z13" s="23">
        <v>0.74597427488566748</v>
      </c>
      <c r="AA13" s="20">
        <v>247368856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134261542</v>
      </c>
      <c r="D19" s="20"/>
      <c r="E19" s="21">
        <v>167212526</v>
      </c>
      <c r="F19" s="22">
        <v>167212526</v>
      </c>
      <c r="G19" s="22">
        <v>3113640</v>
      </c>
      <c r="H19" s="22">
        <v>6225251</v>
      </c>
      <c r="I19" s="22">
        <v>4022469</v>
      </c>
      <c r="J19" s="22">
        <v>13361360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13361360</v>
      </c>
      <c r="X19" s="22">
        <v>41803131</v>
      </c>
      <c r="Y19" s="22">
        <v>-28441771</v>
      </c>
      <c r="Z19" s="23">
        <v>-68.037418058470308</v>
      </c>
      <c r="AA19" s="20">
        <v>167212526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>
        <v>-13777</v>
      </c>
      <c r="J21" s="22">
        <v>-13777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>
        <v>-13777</v>
      </c>
      <c r="X21" s="22"/>
      <c r="Y21" s="22">
        <v>-13777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1289235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17876181807</v>
      </c>
      <c r="D32" s="29">
        <f t="shared" ref="D32:Y32" si="0">SUM(D6:D31)</f>
        <v>0</v>
      </c>
      <c r="E32" s="30">
        <f t="shared" si="0"/>
        <v>18812650933</v>
      </c>
      <c r="F32" s="31">
        <f t="shared" si="0"/>
        <v>18812650933</v>
      </c>
      <c r="G32" s="31">
        <f t="shared" si="0"/>
        <v>1657089770</v>
      </c>
      <c r="H32" s="31">
        <f t="shared" si="0"/>
        <v>1913991621</v>
      </c>
      <c r="I32" s="31">
        <f t="shared" si="0"/>
        <v>1738260997</v>
      </c>
      <c r="J32" s="31">
        <f t="shared" si="0"/>
        <v>5309342388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5309342388</v>
      </c>
      <c r="X32" s="31">
        <f t="shared" si="0"/>
        <v>4703162730</v>
      </c>
      <c r="Y32" s="31">
        <f t="shared" si="0"/>
        <v>606179658</v>
      </c>
      <c r="Z32" s="32">
        <f>+IF(X32&lt;&gt;0,+(Y32/X32)*100,0)</f>
        <v>12.888766406770705</v>
      </c>
      <c r="AA32" s="29">
        <f>SUM(AA6:AA31)</f>
        <v>18812650933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1425702604</v>
      </c>
      <c r="D34" s="20"/>
      <c r="E34" s="21">
        <v>1359147099</v>
      </c>
      <c r="F34" s="22">
        <v>1359147099</v>
      </c>
      <c r="G34" s="22">
        <v>108465375</v>
      </c>
      <c r="H34" s="22">
        <v>105081880</v>
      </c>
      <c r="I34" s="22">
        <v>103539080</v>
      </c>
      <c r="J34" s="22">
        <v>317086335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317086335</v>
      </c>
      <c r="X34" s="22">
        <v>339786756</v>
      </c>
      <c r="Y34" s="22">
        <v>-22700421</v>
      </c>
      <c r="Z34" s="23">
        <v>-6.6807845212189489</v>
      </c>
      <c r="AA34" s="20">
        <v>1359147099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14341649022</v>
      </c>
      <c r="D36" s="20"/>
      <c r="E36" s="21">
        <v>15538834236</v>
      </c>
      <c r="F36" s="22">
        <v>15538834236</v>
      </c>
      <c r="G36" s="22">
        <v>1731973691</v>
      </c>
      <c r="H36" s="22">
        <v>285671944</v>
      </c>
      <c r="I36" s="22">
        <v>1928820570</v>
      </c>
      <c r="J36" s="22">
        <v>3946466205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3946466205</v>
      </c>
      <c r="X36" s="22">
        <v>3884708559</v>
      </c>
      <c r="Y36" s="22">
        <v>61757646</v>
      </c>
      <c r="Z36" s="23">
        <v>1.5897626568902152</v>
      </c>
      <c r="AA36" s="20">
        <v>15538834236</v>
      </c>
    </row>
    <row r="37" spans="1:27" ht="13.5" x14ac:dyDescent="0.25">
      <c r="A37" s="19" t="s">
        <v>63</v>
      </c>
      <c r="B37" s="15" t="s">
        <v>32</v>
      </c>
      <c r="C37" s="20">
        <v>275019800</v>
      </c>
      <c r="D37" s="20"/>
      <c r="E37" s="21">
        <v>210321715</v>
      </c>
      <c r="F37" s="22">
        <v>210321715</v>
      </c>
      <c r="G37" s="22">
        <v>19354137</v>
      </c>
      <c r="H37" s="22">
        <v>20501404</v>
      </c>
      <c r="I37" s="22">
        <v>24450481</v>
      </c>
      <c r="J37" s="22">
        <v>64306022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64306022</v>
      </c>
      <c r="X37" s="22">
        <v>52580397</v>
      </c>
      <c r="Y37" s="22">
        <v>11725625</v>
      </c>
      <c r="Z37" s="23">
        <v>22.300373654462899</v>
      </c>
      <c r="AA37" s="20">
        <v>210321715</v>
      </c>
    </row>
    <row r="38" spans="1:27" ht="13.5" x14ac:dyDescent="0.25">
      <c r="A38" s="19" t="s">
        <v>64</v>
      </c>
      <c r="B38" s="15" t="s">
        <v>32</v>
      </c>
      <c r="C38" s="20">
        <v>177233203</v>
      </c>
      <c r="D38" s="20"/>
      <c r="E38" s="21">
        <v>1473392051</v>
      </c>
      <c r="F38" s="22">
        <v>1473392051</v>
      </c>
      <c r="G38" s="22"/>
      <c r="H38" s="22">
        <v>245565342</v>
      </c>
      <c r="I38" s="22">
        <v>122782671</v>
      </c>
      <c r="J38" s="22">
        <v>368348013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368348013</v>
      </c>
      <c r="X38" s="22">
        <v>368348013</v>
      </c>
      <c r="Y38" s="22"/>
      <c r="Z38" s="23"/>
      <c r="AA38" s="20">
        <v>1473392051</v>
      </c>
    </row>
    <row r="39" spans="1:27" ht="13.5" x14ac:dyDescent="0.25">
      <c r="A39" s="19" t="s">
        <v>65</v>
      </c>
      <c r="B39" s="15" t="s">
        <v>32</v>
      </c>
      <c r="C39" s="20">
        <v>373382155</v>
      </c>
      <c r="D39" s="20"/>
      <c r="E39" s="21">
        <v>491685012</v>
      </c>
      <c r="F39" s="22">
        <v>491685012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122921223</v>
      </c>
      <c r="Y39" s="22">
        <v>-122921223</v>
      </c>
      <c r="Z39" s="23">
        <v>-100</v>
      </c>
      <c r="AA39" s="20">
        <v>491685012</v>
      </c>
    </row>
    <row r="40" spans="1:27" ht="13.5" x14ac:dyDescent="0.25">
      <c r="A40" s="19" t="s">
        <v>40</v>
      </c>
      <c r="B40" s="15" t="s">
        <v>32</v>
      </c>
      <c r="C40" s="20">
        <v>212871521</v>
      </c>
      <c r="D40" s="20"/>
      <c r="E40" s="21">
        <v>400000000</v>
      </c>
      <c r="F40" s="22">
        <v>400000000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99999999</v>
      </c>
      <c r="Y40" s="22">
        <v>-99999999</v>
      </c>
      <c r="Z40" s="23">
        <v>-100</v>
      </c>
      <c r="AA40" s="20">
        <v>400000000</v>
      </c>
    </row>
    <row r="41" spans="1:27" ht="13.5" x14ac:dyDescent="0.25">
      <c r="A41" s="19" t="s">
        <v>66</v>
      </c>
      <c r="B41" s="15" t="s">
        <v>32</v>
      </c>
      <c r="C41" s="20">
        <v>109526356</v>
      </c>
      <c r="D41" s="20"/>
      <c r="E41" s="21">
        <v>113491818</v>
      </c>
      <c r="F41" s="22">
        <v>113491818</v>
      </c>
      <c r="G41" s="22">
        <v>2472801</v>
      </c>
      <c r="H41" s="22">
        <v>-8593268</v>
      </c>
      <c r="I41" s="22">
        <v>2137199</v>
      </c>
      <c r="J41" s="22">
        <v>-3983268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-3983268</v>
      </c>
      <c r="X41" s="22">
        <v>28372941</v>
      </c>
      <c r="Y41" s="22">
        <v>-32356209</v>
      </c>
      <c r="Z41" s="23">
        <v>-114.03896762059316</v>
      </c>
      <c r="AA41" s="20">
        <v>113491818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89586081</v>
      </c>
      <c r="D44" s="20"/>
      <c r="E44" s="21">
        <v>74444768</v>
      </c>
      <c r="F44" s="22">
        <v>74444768</v>
      </c>
      <c r="G44" s="22">
        <v>3805915</v>
      </c>
      <c r="H44" s="22">
        <v>5851859</v>
      </c>
      <c r="I44" s="22">
        <v>1360680</v>
      </c>
      <c r="J44" s="22">
        <v>11018454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11018454</v>
      </c>
      <c r="X44" s="22">
        <v>18611187</v>
      </c>
      <c r="Y44" s="22">
        <v>-7592733</v>
      </c>
      <c r="Z44" s="23">
        <v>-40.796607975622408</v>
      </c>
      <c r="AA44" s="20">
        <v>74444768</v>
      </c>
    </row>
    <row r="45" spans="1:27" ht="13.5" x14ac:dyDescent="0.25">
      <c r="A45" s="19" t="s">
        <v>70</v>
      </c>
      <c r="B45" s="15" t="s">
        <v>32</v>
      </c>
      <c r="C45" s="20">
        <v>25640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17004996382</v>
      </c>
      <c r="D47" s="29">
        <f t="shared" ref="D47:Y47" si="1">SUM(D34:D46)</f>
        <v>0</v>
      </c>
      <c r="E47" s="30">
        <f t="shared" si="1"/>
        <v>19661316699</v>
      </c>
      <c r="F47" s="31">
        <f t="shared" si="1"/>
        <v>19661316699</v>
      </c>
      <c r="G47" s="31">
        <f t="shared" si="1"/>
        <v>1866071919</v>
      </c>
      <c r="H47" s="31">
        <f t="shared" si="1"/>
        <v>654079161</v>
      </c>
      <c r="I47" s="31">
        <f t="shared" si="1"/>
        <v>2183090681</v>
      </c>
      <c r="J47" s="31">
        <f t="shared" si="1"/>
        <v>4703241761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4703241761</v>
      </c>
      <c r="X47" s="31">
        <f t="shared" si="1"/>
        <v>4915329075</v>
      </c>
      <c r="Y47" s="31">
        <f t="shared" si="1"/>
        <v>-212087314</v>
      </c>
      <c r="Z47" s="32">
        <f>+IF(X47&lt;&gt;0,+(Y47/X47)*100,0)</f>
        <v>-4.3148141409026621</v>
      </c>
      <c r="AA47" s="29">
        <f>SUM(AA34:AA46)</f>
        <v>19661316699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871185425</v>
      </c>
      <c r="D48" s="39">
        <f t="shared" si="2"/>
        <v>0</v>
      </c>
      <c r="E48" s="40">
        <f t="shared" si="2"/>
        <v>-848665766</v>
      </c>
      <c r="F48" s="41">
        <f t="shared" si="2"/>
        <v>-848665766</v>
      </c>
      <c r="G48" s="41">
        <f t="shared" si="2"/>
        <v>-208982149</v>
      </c>
      <c r="H48" s="41">
        <f t="shared" si="2"/>
        <v>1259912460</v>
      </c>
      <c r="I48" s="41">
        <f t="shared" si="2"/>
        <v>-444829684</v>
      </c>
      <c r="J48" s="41">
        <f t="shared" si="2"/>
        <v>606100627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606100627</v>
      </c>
      <c r="X48" s="41">
        <f t="shared" si="2"/>
        <v>-212166345</v>
      </c>
      <c r="Y48" s="41">
        <f t="shared" si="2"/>
        <v>818266972</v>
      </c>
      <c r="Z48" s="42">
        <f>+IF(X48&lt;&gt;0,+(Y48/X48)*100,0)</f>
        <v>-385.67237042236837</v>
      </c>
      <c r="AA48" s="39">
        <f>+AA32-AA47</f>
        <v>-848665766</v>
      </c>
    </row>
    <row r="49" spans="1:27" ht="25.5" x14ac:dyDescent="0.25">
      <c r="A49" s="43" t="s">
        <v>74</v>
      </c>
      <c r="B49" s="15" t="s">
        <v>32</v>
      </c>
      <c r="C49" s="20">
        <v>847013329</v>
      </c>
      <c r="D49" s="20"/>
      <c r="E49" s="21">
        <v>583767928</v>
      </c>
      <c r="F49" s="22">
        <v>583767928</v>
      </c>
      <c r="G49" s="22"/>
      <c r="H49" s="22"/>
      <c r="I49" s="22">
        <v>70233048</v>
      </c>
      <c r="J49" s="22">
        <v>70233048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70233048</v>
      </c>
      <c r="X49" s="22">
        <v>145941978</v>
      </c>
      <c r="Y49" s="22">
        <v>-75708930</v>
      </c>
      <c r="Z49" s="23">
        <v>-51.876047616676814</v>
      </c>
      <c r="AA49" s="20">
        <v>583767928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1718198754</v>
      </c>
      <c r="D51" s="48">
        <f t="shared" si="3"/>
        <v>0</v>
      </c>
      <c r="E51" s="49">
        <f t="shared" si="3"/>
        <v>-264897838</v>
      </c>
      <c r="F51" s="50">
        <f t="shared" si="3"/>
        <v>-264897838</v>
      </c>
      <c r="G51" s="50">
        <f t="shared" si="3"/>
        <v>-208982149</v>
      </c>
      <c r="H51" s="50">
        <f t="shared" si="3"/>
        <v>1259912460</v>
      </c>
      <c r="I51" s="50">
        <f t="shared" si="3"/>
        <v>-374596636</v>
      </c>
      <c r="J51" s="50">
        <f t="shared" si="3"/>
        <v>676333675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676333675</v>
      </c>
      <c r="X51" s="50">
        <f t="shared" si="3"/>
        <v>-66224367</v>
      </c>
      <c r="Y51" s="50">
        <f t="shared" si="3"/>
        <v>742558042</v>
      </c>
      <c r="Z51" s="51">
        <f>+IF(X51&lt;&gt;0,+(Y51/X51)*100,0)</f>
        <v>-1121.2761641043696</v>
      </c>
      <c r="AA51" s="48">
        <f>SUM(AA48:AA50)</f>
        <v>-264897838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1718198754</v>
      </c>
      <c r="D53" s="54">
        <f>+D51-D52</f>
        <v>0</v>
      </c>
      <c r="E53" s="55">
        <f t="shared" si="4"/>
        <v>-264897838</v>
      </c>
      <c r="F53" s="56">
        <f t="shared" si="4"/>
        <v>-264897838</v>
      </c>
      <c r="G53" s="56">
        <f t="shared" si="4"/>
        <v>-208982149</v>
      </c>
      <c r="H53" s="56">
        <f t="shared" si="4"/>
        <v>1259912460</v>
      </c>
      <c r="I53" s="56">
        <f t="shared" si="4"/>
        <v>-374596636</v>
      </c>
      <c r="J53" s="56">
        <f t="shared" si="4"/>
        <v>676333675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676333675</v>
      </c>
      <c r="X53" s="56">
        <f t="shared" si="4"/>
        <v>-66224367</v>
      </c>
      <c r="Y53" s="56">
        <f t="shared" si="4"/>
        <v>742558042</v>
      </c>
      <c r="Z53" s="57">
        <f>+IF(X53&lt;&gt;0,+(Y53/X53)*100,0)</f>
        <v>-1121.2761641043696</v>
      </c>
      <c r="AA53" s="54">
        <f>+AA51-AA52</f>
        <v>-264897838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1718198754</v>
      </c>
      <c r="D56" s="48">
        <f>SUM(D53:D55)</f>
        <v>0</v>
      </c>
      <c r="E56" s="49">
        <f t="shared" si="5"/>
        <v>-264897838</v>
      </c>
      <c r="F56" s="50">
        <f t="shared" si="5"/>
        <v>-264897838</v>
      </c>
      <c r="G56" s="50">
        <f t="shared" si="5"/>
        <v>-208982149</v>
      </c>
      <c r="H56" s="50">
        <f t="shared" si="5"/>
        <v>1259912460</v>
      </c>
      <c r="I56" s="50">
        <f t="shared" si="5"/>
        <v>-374596636</v>
      </c>
      <c r="J56" s="50">
        <f t="shared" si="5"/>
        <v>676333675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676333675</v>
      </c>
      <c r="X56" s="50">
        <f t="shared" si="5"/>
        <v>-66224367</v>
      </c>
      <c r="Y56" s="50">
        <f t="shared" si="5"/>
        <v>742558042</v>
      </c>
      <c r="Z56" s="51">
        <f>+IF(X56&lt;&gt;0,+(Y56/X56)*100,0)</f>
        <v>-1121.2761641043696</v>
      </c>
      <c r="AA56" s="48">
        <f>SUM(AA53:AA55)</f>
        <v>-264897838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1718198754</v>
      </c>
      <c r="D59" s="65">
        <f>SUM(D56:D58)</f>
        <v>0</v>
      </c>
      <c r="E59" s="66">
        <f t="shared" si="6"/>
        <v>-264897838</v>
      </c>
      <c r="F59" s="67">
        <f t="shared" si="6"/>
        <v>-264897838</v>
      </c>
      <c r="G59" s="67">
        <f t="shared" si="6"/>
        <v>-208982149</v>
      </c>
      <c r="H59" s="67">
        <f t="shared" si="6"/>
        <v>1259912460</v>
      </c>
      <c r="I59" s="67">
        <f t="shared" si="6"/>
        <v>-374596636</v>
      </c>
      <c r="J59" s="67">
        <f t="shared" si="6"/>
        <v>676333675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676333675</v>
      </c>
      <c r="X59" s="67">
        <f t="shared" si="6"/>
        <v>-66224367</v>
      </c>
      <c r="Y59" s="67">
        <f t="shared" si="6"/>
        <v>742558042</v>
      </c>
      <c r="Z59" s="68">
        <f>+IF(X59&lt;&gt;0,+(Y59/X59)*100,0)</f>
        <v>-1121.2761641043696</v>
      </c>
      <c r="AA59" s="65">
        <f>SUM(AA56:AA58)</f>
        <v>-264897838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3224365845</v>
      </c>
      <c r="D6" s="20"/>
      <c r="E6" s="21">
        <v>3610519684</v>
      </c>
      <c r="F6" s="22">
        <v>3610519684</v>
      </c>
      <c r="G6" s="22">
        <v>352384320</v>
      </c>
      <c r="H6" s="22">
        <v>330772107</v>
      </c>
      <c r="I6" s="22">
        <v>385834283</v>
      </c>
      <c r="J6" s="22">
        <v>1068990710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1068990710</v>
      </c>
      <c r="X6" s="22">
        <v>902629899</v>
      </c>
      <c r="Y6" s="22">
        <v>166360811</v>
      </c>
      <c r="Z6" s="23">
        <v>18.430678086811302</v>
      </c>
      <c r="AA6" s="20">
        <v>3610519684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1009</v>
      </c>
      <c r="F7" s="22">
        <v>1009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252</v>
      </c>
      <c r="Y7" s="22">
        <v>-252</v>
      </c>
      <c r="Z7" s="23">
        <v>-100</v>
      </c>
      <c r="AA7" s="20">
        <v>1009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3439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87548718</v>
      </c>
      <c r="D13" s="20"/>
      <c r="E13" s="21">
        <v>46222046</v>
      </c>
      <c r="F13" s="22">
        <v>46222046</v>
      </c>
      <c r="G13" s="22">
        <v>7265946</v>
      </c>
      <c r="H13" s="22">
        <v>7157836</v>
      </c>
      <c r="I13" s="22">
        <v>7064718</v>
      </c>
      <c r="J13" s="22">
        <v>21488500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21488500</v>
      </c>
      <c r="X13" s="22">
        <v>11555511</v>
      </c>
      <c r="Y13" s="22">
        <v>9932989</v>
      </c>
      <c r="Z13" s="23">
        <v>85.958890091489678</v>
      </c>
      <c r="AA13" s="20">
        <v>46222046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1278428</v>
      </c>
      <c r="D19" s="20"/>
      <c r="E19" s="21">
        <v>967950</v>
      </c>
      <c r="F19" s="22">
        <v>967950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241986</v>
      </c>
      <c r="Y19" s="22">
        <v>-241986</v>
      </c>
      <c r="Z19" s="23">
        <v>-100</v>
      </c>
      <c r="AA19" s="20">
        <v>967950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453119</v>
      </c>
      <c r="D23" s="20"/>
      <c r="E23" s="21">
        <v>201857</v>
      </c>
      <c r="F23" s="22">
        <v>201857</v>
      </c>
      <c r="G23" s="22"/>
      <c r="H23" s="22">
        <v>140000</v>
      </c>
      <c r="I23" s="22">
        <v>20000</v>
      </c>
      <c r="J23" s="22">
        <v>160000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160000</v>
      </c>
      <c r="X23" s="22">
        <v>50463</v>
      </c>
      <c r="Y23" s="22">
        <v>109537</v>
      </c>
      <c r="Z23" s="23">
        <v>217.06398747597251</v>
      </c>
      <c r="AA23" s="20">
        <v>201857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239478118</v>
      </c>
      <c r="D25" s="20"/>
      <c r="E25" s="21">
        <v>269490020</v>
      </c>
      <c r="F25" s="22">
        <v>269490020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67372503</v>
      </c>
      <c r="Y25" s="22">
        <v>-67372503</v>
      </c>
      <c r="Z25" s="23">
        <v>-100</v>
      </c>
      <c r="AA25" s="20">
        <v>269490020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3553127667</v>
      </c>
      <c r="D32" s="29">
        <f t="shared" ref="D32:Y32" si="0">SUM(D6:D31)</f>
        <v>0</v>
      </c>
      <c r="E32" s="30">
        <f t="shared" si="0"/>
        <v>3927402566</v>
      </c>
      <c r="F32" s="31">
        <f t="shared" si="0"/>
        <v>3927402566</v>
      </c>
      <c r="G32" s="31">
        <f t="shared" si="0"/>
        <v>359650266</v>
      </c>
      <c r="H32" s="31">
        <f t="shared" si="0"/>
        <v>338069943</v>
      </c>
      <c r="I32" s="31">
        <f t="shared" si="0"/>
        <v>392919001</v>
      </c>
      <c r="J32" s="31">
        <f t="shared" si="0"/>
        <v>1090639210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1090639210</v>
      </c>
      <c r="X32" s="31">
        <f t="shared" si="0"/>
        <v>981850614</v>
      </c>
      <c r="Y32" s="31">
        <f t="shared" si="0"/>
        <v>108788596</v>
      </c>
      <c r="Z32" s="32">
        <f>+IF(X32&lt;&gt;0,+(Y32/X32)*100,0)</f>
        <v>11.079953961305971</v>
      </c>
      <c r="AA32" s="29">
        <f>SUM(AA6:AA31)</f>
        <v>3927402566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120234415</v>
      </c>
      <c r="D34" s="20"/>
      <c r="E34" s="21">
        <v>106974677</v>
      </c>
      <c r="F34" s="22">
        <v>106974677</v>
      </c>
      <c r="G34" s="22">
        <v>7825776</v>
      </c>
      <c r="H34" s="22">
        <v>7901049</v>
      </c>
      <c r="I34" s="22">
        <v>8121141</v>
      </c>
      <c r="J34" s="22">
        <v>23847966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23847966</v>
      </c>
      <c r="X34" s="22">
        <v>26743737</v>
      </c>
      <c r="Y34" s="22">
        <v>-2895771</v>
      </c>
      <c r="Z34" s="23">
        <v>-10.827847282524502</v>
      </c>
      <c r="AA34" s="20">
        <v>106974677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2749505841</v>
      </c>
      <c r="D36" s="20"/>
      <c r="E36" s="21">
        <v>2616461381</v>
      </c>
      <c r="F36" s="22">
        <v>2616461381</v>
      </c>
      <c r="G36" s="22"/>
      <c r="H36" s="22">
        <v>410146512</v>
      </c>
      <c r="I36" s="22">
        <v>-13401590</v>
      </c>
      <c r="J36" s="22">
        <v>396744922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396744922</v>
      </c>
      <c r="X36" s="22">
        <v>654115347</v>
      </c>
      <c r="Y36" s="22">
        <v>-257370425</v>
      </c>
      <c r="Z36" s="23">
        <v>-39.346336419163698</v>
      </c>
      <c r="AA36" s="20">
        <v>2616461381</v>
      </c>
    </row>
    <row r="37" spans="1:27" ht="13.5" x14ac:dyDescent="0.25">
      <c r="A37" s="19" t="s">
        <v>63</v>
      </c>
      <c r="B37" s="15" t="s">
        <v>32</v>
      </c>
      <c r="C37" s="20">
        <v>16458311</v>
      </c>
      <c r="D37" s="20"/>
      <c r="E37" s="21">
        <v>2439531</v>
      </c>
      <c r="F37" s="22">
        <v>2439531</v>
      </c>
      <c r="G37" s="22"/>
      <c r="H37" s="22">
        <v>4009123</v>
      </c>
      <c r="I37" s="22">
        <v>5925697</v>
      </c>
      <c r="J37" s="22">
        <v>9934820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9934820</v>
      </c>
      <c r="X37" s="22">
        <v>609885</v>
      </c>
      <c r="Y37" s="22">
        <v>9324935</v>
      </c>
      <c r="Z37" s="23">
        <v>1528.9661165629586</v>
      </c>
      <c r="AA37" s="20">
        <v>2439531</v>
      </c>
    </row>
    <row r="38" spans="1:27" ht="13.5" x14ac:dyDescent="0.25">
      <c r="A38" s="19" t="s">
        <v>64</v>
      </c>
      <c r="B38" s="15" t="s">
        <v>32</v>
      </c>
      <c r="C38" s="20">
        <v>433646512</v>
      </c>
      <c r="D38" s="20"/>
      <c r="E38" s="21">
        <v>390927112</v>
      </c>
      <c r="F38" s="22">
        <v>390927112</v>
      </c>
      <c r="G38" s="22"/>
      <c r="H38" s="22"/>
      <c r="I38" s="22">
        <v>108411628</v>
      </c>
      <c r="J38" s="22">
        <v>108411628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108411628</v>
      </c>
      <c r="X38" s="22">
        <v>97731780</v>
      </c>
      <c r="Y38" s="22">
        <v>10679848</v>
      </c>
      <c r="Z38" s="23">
        <v>10.927712561870868</v>
      </c>
      <c r="AA38" s="20">
        <v>390927112</v>
      </c>
    </row>
    <row r="39" spans="1:27" ht="13.5" x14ac:dyDescent="0.25">
      <c r="A39" s="19" t="s">
        <v>65</v>
      </c>
      <c r="B39" s="15" t="s">
        <v>32</v>
      </c>
      <c r="C39" s="20">
        <v>46925016</v>
      </c>
      <c r="D39" s="20"/>
      <c r="E39" s="21">
        <v>77341923</v>
      </c>
      <c r="F39" s="22">
        <v>77341923</v>
      </c>
      <c r="G39" s="22"/>
      <c r="H39" s="22"/>
      <c r="I39" s="22">
        <v>21090432</v>
      </c>
      <c r="J39" s="22">
        <v>21090432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21090432</v>
      </c>
      <c r="X39" s="22">
        <v>19335510</v>
      </c>
      <c r="Y39" s="22">
        <v>1754922</v>
      </c>
      <c r="Z39" s="23">
        <v>9.0761609080908645</v>
      </c>
      <c r="AA39" s="20">
        <v>77341923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273974983</v>
      </c>
      <c r="D41" s="20"/>
      <c r="E41" s="21">
        <v>146246405</v>
      </c>
      <c r="F41" s="22">
        <v>146246405</v>
      </c>
      <c r="G41" s="22"/>
      <c r="H41" s="22">
        <v>593020</v>
      </c>
      <c r="I41" s="22">
        <v>345634</v>
      </c>
      <c r="J41" s="22">
        <v>938654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938654</v>
      </c>
      <c r="X41" s="22">
        <v>36561612</v>
      </c>
      <c r="Y41" s="22">
        <v>-35622958</v>
      </c>
      <c r="Z41" s="23">
        <v>-97.432678843591475</v>
      </c>
      <c r="AA41" s="20">
        <v>146246405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10078630</v>
      </c>
      <c r="D44" s="20"/>
      <c r="E44" s="21">
        <v>1382131</v>
      </c>
      <c r="F44" s="22">
        <v>1382131</v>
      </c>
      <c r="G44" s="22">
        <v>67744</v>
      </c>
      <c r="H44" s="22">
        <v>-1797745</v>
      </c>
      <c r="I44" s="22">
        <v>898288</v>
      </c>
      <c r="J44" s="22">
        <v>-831713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-831713</v>
      </c>
      <c r="X44" s="22">
        <v>345540</v>
      </c>
      <c r="Y44" s="22">
        <v>-1177253</v>
      </c>
      <c r="Z44" s="23">
        <v>-340.6994848642704</v>
      </c>
      <c r="AA44" s="20">
        <v>1382131</v>
      </c>
    </row>
    <row r="45" spans="1:27" ht="13.5" x14ac:dyDescent="0.25">
      <c r="A45" s="19" t="s">
        <v>70</v>
      </c>
      <c r="B45" s="15" t="s">
        <v>32</v>
      </c>
      <c r="C45" s="20">
        <v>611692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3651435400</v>
      </c>
      <c r="D47" s="29">
        <f t="shared" ref="D47:Y47" si="1">SUM(D34:D46)</f>
        <v>0</v>
      </c>
      <c r="E47" s="30">
        <f t="shared" si="1"/>
        <v>3341773160</v>
      </c>
      <c r="F47" s="31">
        <f t="shared" si="1"/>
        <v>3341773160</v>
      </c>
      <c r="G47" s="31">
        <f t="shared" si="1"/>
        <v>7893520</v>
      </c>
      <c r="H47" s="31">
        <f t="shared" si="1"/>
        <v>420851959</v>
      </c>
      <c r="I47" s="31">
        <f t="shared" si="1"/>
        <v>131391230</v>
      </c>
      <c r="J47" s="31">
        <f t="shared" si="1"/>
        <v>560136709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560136709</v>
      </c>
      <c r="X47" s="31">
        <f t="shared" si="1"/>
        <v>835443411</v>
      </c>
      <c r="Y47" s="31">
        <f t="shared" si="1"/>
        <v>-275306702</v>
      </c>
      <c r="Z47" s="32">
        <f>+IF(X47&lt;&gt;0,+(Y47/X47)*100,0)</f>
        <v>-32.953363252989973</v>
      </c>
      <c r="AA47" s="29">
        <f>SUM(AA34:AA46)</f>
        <v>3341773160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-98307733</v>
      </c>
      <c r="D48" s="39">
        <f t="shared" si="2"/>
        <v>0</v>
      </c>
      <c r="E48" s="40">
        <f t="shared" si="2"/>
        <v>585629406</v>
      </c>
      <c r="F48" s="41">
        <f t="shared" si="2"/>
        <v>585629406</v>
      </c>
      <c r="G48" s="41">
        <f t="shared" si="2"/>
        <v>351756746</v>
      </c>
      <c r="H48" s="41">
        <f t="shared" si="2"/>
        <v>-82782016</v>
      </c>
      <c r="I48" s="41">
        <f t="shared" si="2"/>
        <v>261527771</v>
      </c>
      <c r="J48" s="41">
        <f t="shared" si="2"/>
        <v>530502501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530502501</v>
      </c>
      <c r="X48" s="41">
        <f t="shared" si="2"/>
        <v>146407203</v>
      </c>
      <c r="Y48" s="41">
        <f t="shared" si="2"/>
        <v>384095298</v>
      </c>
      <c r="Z48" s="42">
        <f>+IF(X48&lt;&gt;0,+(Y48/X48)*100,0)</f>
        <v>262.34726852885785</v>
      </c>
      <c r="AA48" s="39">
        <f>+AA32-AA47</f>
        <v>585629406</v>
      </c>
    </row>
    <row r="49" spans="1:27" ht="25.5" x14ac:dyDescent="0.25">
      <c r="A49" s="43" t="s">
        <v>74</v>
      </c>
      <c r="B49" s="15" t="s">
        <v>32</v>
      </c>
      <c r="C49" s="20">
        <v>558000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11452425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-86297308</v>
      </c>
      <c r="D51" s="48">
        <f t="shared" si="3"/>
        <v>0</v>
      </c>
      <c r="E51" s="49">
        <f t="shared" si="3"/>
        <v>585629406</v>
      </c>
      <c r="F51" s="50">
        <f t="shared" si="3"/>
        <v>585629406</v>
      </c>
      <c r="G51" s="50">
        <f t="shared" si="3"/>
        <v>351756746</v>
      </c>
      <c r="H51" s="50">
        <f t="shared" si="3"/>
        <v>-82782016</v>
      </c>
      <c r="I51" s="50">
        <f t="shared" si="3"/>
        <v>261527771</v>
      </c>
      <c r="J51" s="50">
        <f t="shared" si="3"/>
        <v>530502501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530502501</v>
      </c>
      <c r="X51" s="50">
        <f t="shared" si="3"/>
        <v>146407203</v>
      </c>
      <c r="Y51" s="50">
        <f t="shared" si="3"/>
        <v>384095298</v>
      </c>
      <c r="Z51" s="51">
        <f>+IF(X51&lt;&gt;0,+(Y51/X51)*100,0)</f>
        <v>262.34726852885785</v>
      </c>
      <c r="AA51" s="48">
        <f>SUM(AA48:AA50)</f>
        <v>585629406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-86297308</v>
      </c>
      <c r="D53" s="54">
        <f>+D51-D52</f>
        <v>0</v>
      </c>
      <c r="E53" s="55">
        <f t="shared" si="4"/>
        <v>585629406</v>
      </c>
      <c r="F53" s="56">
        <f t="shared" si="4"/>
        <v>585629406</v>
      </c>
      <c r="G53" s="56">
        <f t="shared" si="4"/>
        <v>351756746</v>
      </c>
      <c r="H53" s="56">
        <f t="shared" si="4"/>
        <v>-82782016</v>
      </c>
      <c r="I53" s="56">
        <f t="shared" si="4"/>
        <v>261527771</v>
      </c>
      <c r="J53" s="56">
        <f t="shared" si="4"/>
        <v>530502501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530502501</v>
      </c>
      <c r="X53" s="56">
        <f t="shared" si="4"/>
        <v>146407203</v>
      </c>
      <c r="Y53" s="56">
        <f t="shared" si="4"/>
        <v>384095298</v>
      </c>
      <c r="Z53" s="57">
        <f>+IF(X53&lt;&gt;0,+(Y53/X53)*100,0)</f>
        <v>262.34726852885785</v>
      </c>
      <c r="AA53" s="54">
        <f>+AA51-AA52</f>
        <v>585629406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-86297308</v>
      </c>
      <c r="D56" s="48">
        <f>SUM(D53:D55)</f>
        <v>0</v>
      </c>
      <c r="E56" s="49">
        <f t="shared" si="5"/>
        <v>585629406</v>
      </c>
      <c r="F56" s="50">
        <f t="shared" si="5"/>
        <v>585629406</v>
      </c>
      <c r="G56" s="50">
        <f t="shared" si="5"/>
        <v>351756746</v>
      </c>
      <c r="H56" s="50">
        <f t="shared" si="5"/>
        <v>-82782016</v>
      </c>
      <c r="I56" s="50">
        <f t="shared" si="5"/>
        <v>261527771</v>
      </c>
      <c r="J56" s="50">
        <f t="shared" si="5"/>
        <v>530502501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530502501</v>
      </c>
      <c r="X56" s="50">
        <f t="shared" si="5"/>
        <v>146407203</v>
      </c>
      <c r="Y56" s="50">
        <f t="shared" si="5"/>
        <v>384095298</v>
      </c>
      <c r="Z56" s="51">
        <f>+IF(X56&lt;&gt;0,+(Y56/X56)*100,0)</f>
        <v>262.34726852885785</v>
      </c>
      <c r="AA56" s="48">
        <f>SUM(AA53:AA55)</f>
        <v>585629406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-86297308</v>
      </c>
      <c r="D59" s="65">
        <f>SUM(D56:D58)</f>
        <v>0</v>
      </c>
      <c r="E59" s="66">
        <f t="shared" si="6"/>
        <v>585629406</v>
      </c>
      <c r="F59" s="67">
        <f t="shared" si="6"/>
        <v>585629406</v>
      </c>
      <c r="G59" s="67">
        <f t="shared" si="6"/>
        <v>351756746</v>
      </c>
      <c r="H59" s="67">
        <f t="shared" si="6"/>
        <v>-82782016</v>
      </c>
      <c r="I59" s="67">
        <f t="shared" si="6"/>
        <v>261527771</v>
      </c>
      <c r="J59" s="67">
        <f t="shared" si="6"/>
        <v>530502501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530502501</v>
      </c>
      <c r="X59" s="67">
        <f t="shared" si="6"/>
        <v>146407203</v>
      </c>
      <c r="Y59" s="67">
        <f t="shared" si="6"/>
        <v>384095298</v>
      </c>
      <c r="Z59" s="68">
        <f>+IF(X59&lt;&gt;0,+(Y59/X59)*100,0)</f>
        <v>262.34726852885785</v>
      </c>
      <c r="AA59" s="65">
        <f>SUM(AA56:AA58)</f>
        <v>585629406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487421177</v>
      </c>
      <c r="D6" s="20"/>
      <c r="E6" s="21">
        <v>616262131</v>
      </c>
      <c r="F6" s="22">
        <v>616262131</v>
      </c>
      <c r="G6" s="22">
        <v>54133202</v>
      </c>
      <c r="H6" s="22">
        <v>56724456</v>
      </c>
      <c r="I6" s="22">
        <v>55707959</v>
      </c>
      <c r="J6" s="22">
        <v>166565617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166565617</v>
      </c>
      <c r="X6" s="22">
        <v>154065513</v>
      </c>
      <c r="Y6" s="22">
        <v>12500104</v>
      </c>
      <c r="Z6" s="23">
        <v>8.1134990930773707</v>
      </c>
      <c r="AA6" s="20">
        <v>616262131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19524793</v>
      </c>
      <c r="D25" s="20"/>
      <c r="E25" s="21">
        <v>37315793</v>
      </c>
      <c r="F25" s="22">
        <v>37315793</v>
      </c>
      <c r="G25" s="22">
        <v>15548200</v>
      </c>
      <c r="H25" s="22"/>
      <c r="I25" s="22"/>
      <c r="J25" s="22">
        <v>15548200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15548200</v>
      </c>
      <c r="X25" s="22">
        <v>9328947</v>
      </c>
      <c r="Y25" s="22">
        <v>6219253</v>
      </c>
      <c r="Z25" s="23">
        <v>66.666184297113062</v>
      </c>
      <c r="AA25" s="20">
        <v>37315793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506945970</v>
      </c>
      <c r="D32" s="29">
        <f t="shared" ref="D32:Y32" si="0">SUM(D6:D31)</f>
        <v>0</v>
      </c>
      <c r="E32" s="30">
        <f t="shared" si="0"/>
        <v>653577924</v>
      </c>
      <c r="F32" s="31">
        <f t="shared" si="0"/>
        <v>653577924</v>
      </c>
      <c r="G32" s="31">
        <f t="shared" si="0"/>
        <v>69681402</v>
      </c>
      <c r="H32" s="31">
        <f t="shared" si="0"/>
        <v>56724456</v>
      </c>
      <c r="I32" s="31">
        <f t="shared" si="0"/>
        <v>55707959</v>
      </c>
      <c r="J32" s="31">
        <f t="shared" si="0"/>
        <v>182113817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182113817</v>
      </c>
      <c r="X32" s="31">
        <f t="shared" si="0"/>
        <v>163394460</v>
      </c>
      <c r="Y32" s="31">
        <f t="shared" si="0"/>
        <v>18719357</v>
      </c>
      <c r="Z32" s="32">
        <f>+IF(X32&lt;&gt;0,+(Y32/X32)*100,0)</f>
        <v>11.456543263461931</v>
      </c>
      <c r="AA32" s="29">
        <f>SUM(AA6:AA31)</f>
        <v>653577924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26012886</v>
      </c>
      <c r="D34" s="20"/>
      <c r="E34" s="21">
        <v>28524816</v>
      </c>
      <c r="F34" s="22">
        <v>28524816</v>
      </c>
      <c r="G34" s="22">
        <v>2641653</v>
      </c>
      <c r="H34" s="22">
        <v>2223733</v>
      </c>
      <c r="I34" s="22">
        <v>2208350</v>
      </c>
      <c r="J34" s="22">
        <v>7073736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7073736</v>
      </c>
      <c r="X34" s="22">
        <v>7131228</v>
      </c>
      <c r="Y34" s="22">
        <v>-57492</v>
      </c>
      <c r="Z34" s="23">
        <v>-0.80620055900610665</v>
      </c>
      <c r="AA34" s="20">
        <v>28524816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457788664</v>
      </c>
      <c r="D36" s="20"/>
      <c r="E36" s="21">
        <v>556242237</v>
      </c>
      <c r="F36" s="22">
        <v>556242237</v>
      </c>
      <c r="G36" s="22">
        <v>66746258</v>
      </c>
      <c r="H36" s="22">
        <v>62876135</v>
      </c>
      <c r="I36" s="22">
        <v>60042546</v>
      </c>
      <c r="J36" s="22">
        <v>189664939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189664939</v>
      </c>
      <c r="X36" s="22">
        <v>139060560</v>
      </c>
      <c r="Y36" s="22">
        <v>50604379</v>
      </c>
      <c r="Z36" s="23">
        <v>36.390173461116511</v>
      </c>
      <c r="AA36" s="20">
        <v>556242237</v>
      </c>
    </row>
    <row r="37" spans="1:27" ht="13.5" x14ac:dyDescent="0.25">
      <c r="A37" s="19" t="s">
        <v>63</v>
      </c>
      <c r="B37" s="15" t="s">
        <v>32</v>
      </c>
      <c r="C37" s="20">
        <v>2018246</v>
      </c>
      <c r="D37" s="20"/>
      <c r="E37" s="21">
        <v>2201903</v>
      </c>
      <c r="F37" s="22">
        <v>2201903</v>
      </c>
      <c r="G37" s="22">
        <v>136011</v>
      </c>
      <c r="H37" s="22">
        <v>134382</v>
      </c>
      <c r="I37" s="22">
        <v>143879</v>
      </c>
      <c r="J37" s="22">
        <v>414272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414272</v>
      </c>
      <c r="X37" s="22">
        <v>550479</v>
      </c>
      <c r="Y37" s="22">
        <v>-136207</v>
      </c>
      <c r="Z37" s="23">
        <v>-24.743359873855315</v>
      </c>
      <c r="AA37" s="20">
        <v>2201903</v>
      </c>
    </row>
    <row r="38" spans="1:27" ht="13.5" x14ac:dyDescent="0.25">
      <c r="A38" s="19" t="s">
        <v>64</v>
      </c>
      <c r="B38" s="15" t="s">
        <v>32</v>
      </c>
      <c r="C38" s="20">
        <v>2478045</v>
      </c>
      <c r="D38" s="20"/>
      <c r="E38" s="21">
        <v>24935276</v>
      </c>
      <c r="F38" s="22">
        <v>24935276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6233820</v>
      </c>
      <c r="Y38" s="22">
        <v>-6233820</v>
      </c>
      <c r="Z38" s="23">
        <v>-100</v>
      </c>
      <c r="AA38" s="20">
        <v>24935276</v>
      </c>
    </row>
    <row r="39" spans="1:27" ht="13.5" x14ac:dyDescent="0.25">
      <c r="A39" s="19" t="s">
        <v>65</v>
      </c>
      <c r="B39" s="15" t="s">
        <v>32</v>
      </c>
      <c r="C39" s="20">
        <v>26736649</v>
      </c>
      <c r="D39" s="20"/>
      <c r="E39" s="21">
        <v>28435548</v>
      </c>
      <c r="F39" s="22">
        <v>28435548</v>
      </c>
      <c r="G39" s="22">
        <v>1672401</v>
      </c>
      <c r="H39" s="22">
        <v>1672401</v>
      </c>
      <c r="I39" s="22">
        <v>1672401</v>
      </c>
      <c r="J39" s="22">
        <v>5017203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5017203</v>
      </c>
      <c r="X39" s="22">
        <v>7108911</v>
      </c>
      <c r="Y39" s="22">
        <v>-2091708</v>
      </c>
      <c r="Z39" s="23">
        <v>-29.423747181530334</v>
      </c>
      <c r="AA39" s="20">
        <v>28435548</v>
      </c>
    </row>
    <row r="40" spans="1:27" ht="13.5" x14ac:dyDescent="0.25">
      <c r="A40" s="19" t="s">
        <v>40</v>
      </c>
      <c r="B40" s="15" t="s">
        <v>32</v>
      </c>
      <c r="C40" s="20">
        <v>3189478</v>
      </c>
      <c r="D40" s="20"/>
      <c r="E40" s="21">
        <v>3595200</v>
      </c>
      <c r="F40" s="22">
        <v>3595200</v>
      </c>
      <c r="G40" s="22">
        <v>21941</v>
      </c>
      <c r="H40" s="22">
        <v>20858</v>
      </c>
      <c r="I40" s="22">
        <v>20642</v>
      </c>
      <c r="J40" s="22">
        <v>63441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63441</v>
      </c>
      <c r="X40" s="22">
        <v>898800</v>
      </c>
      <c r="Y40" s="22">
        <v>-835359</v>
      </c>
      <c r="Z40" s="23">
        <v>-92.941588785046719</v>
      </c>
      <c r="AA40" s="20">
        <v>3595200</v>
      </c>
    </row>
    <row r="41" spans="1:27" ht="13.5" x14ac:dyDescent="0.25">
      <c r="A41" s="19" t="s">
        <v>66</v>
      </c>
      <c r="B41" s="15" t="s">
        <v>32</v>
      </c>
      <c r="C41" s="20">
        <v>27403158</v>
      </c>
      <c r="D41" s="20"/>
      <c r="E41" s="21">
        <v>28451330</v>
      </c>
      <c r="F41" s="22">
        <v>28451330</v>
      </c>
      <c r="G41" s="22">
        <v>365515</v>
      </c>
      <c r="H41" s="22">
        <v>2068081</v>
      </c>
      <c r="I41" s="22">
        <v>3240017</v>
      </c>
      <c r="J41" s="22">
        <v>5673613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5673613</v>
      </c>
      <c r="X41" s="22">
        <v>7112850</v>
      </c>
      <c r="Y41" s="22">
        <v>-1439237</v>
      </c>
      <c r="Z41" s="23">
        <v>-20.234322388353473</v>
      </c>
      <c r="AA41" s="20">
        <v>28451330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863524</v>
      </c>
      <c r="D43" s="20"/>
      <c r="E43" s="21">
        <v>116666</v>
      </c>
      <c r="F43" s="22">
        <v>116666</v>
      </c>
      <c r="G43" s="22">
        <v>17854</v>
      </c>
      <c r="H43" s="22">
        <v>33521</v>
      </c>
      <c r="I43" s="22"/>
      <c r="J43" s="22">
        <v>51375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51375</v>
      </c>
      <c r="X43" s="22">
        <v>29169</v>
      </c>
      <c r="Y43" s="22">
        <v>22206</v>
      </c>
      <c r="Z43" s="23">
        <v>76.128766841509815</v>
      </c>
      <c r="AA43" s="20">
        <v>116666</v>
      </c>
    </row>
    <row r="44" spans="1:27" ht="13.5" x14ac:dyDescent="0.25">
      <c r="A44" s="19" t="s">
        <v>69</v>
      </c>
      <c r="B44" s="15" t="s">
        <v>32</v>
      </c>
      <c r="C44" s="20">
        <v>4051567</v>
      </c>
      <c r="D44" s="20"/>
      <c r="E44" s="21">
        <v>5845137</v>
      </c>
      <c r="F44" s="22">
        <v>5845137</v>
      </c>
      <c r="G44" s="22">
        <v>22803</v>
      </c>
      <c r="H44" s="22">
        <v>111531</v>
      </c>
      <c r="I44" s="22">
        <v>804368</v>
      </c>
      <c r="J44" s="22">
        <v>938702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938702</v>
      </c>
      <c r="X44" s="22">
        <v>1461294</v>
      </c>
      <c r="Y44" s="22">
        <v>-522592</v>
      </c>
      <c r="Z44" s="23">
        <v>-35.762276448134322</v>
      </c>
      <c r="AA44" s="20">
        <v>5845137</v>
      </c>
    </row>
    <row r="45" spans="1:27" ht="13.5" x14ac:dyDescent="0.25">
      <c r="A45" s="19" t="s">
        <v>70</v>
      </c>
      <c r="B45" s="15" t="s">
        <v>32</v>
      </c>
      <c r="C45" s="20">
        <v>30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550542247</v>
      </c>
      <c r="D47" s="29">
        <f t="shared" ref="D47:Y47" si="1">SUM(D34:D46)</f>
        <v>0</v>
      </c>
      <c r="E47" s="30">
        <f t="shared" si="1"/>
        <v>678348113</v>
      </c>
      <c r="F47" s="31">
        <f t="shared" si="1"/>
        <v>678348113</v>
      </c>
      <c r="G47" s="31">
        <f t="shared" si="1"/>
        <v>71624436</v>
      </c>
      <c r="H47" s="31">
        <f t="shared" si="1"/>
        <v>69140642</v>
      </c>
      <c r="I47" s="31">
        <f t="shared" si="1"/>
        <v>68132203</v>
      </c>
      <c r="J47" s="31">
        <f t="shared" si="1"/>
        <v>208897281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208897281</v>
      </c>
      <c r="X47" s="31">
        <f t="shared" si="1"/>
        <v>169587111</v>
      </c>
      <c r="Y47" s="31">
        <f t="shared" si="1"/>
        <v>39310170</v>
      </c>
      <c r="Z47" s="32">
        <f>+IF(X47&lt;&gt;0,+(Y47/X47)*100,0)</f>
        <v>23.179927866098268</v>
      </c>
      <c r="AA47" s="29">
        <f>SUM(AA34:AA46)</f>
        <v>678348113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-43596277</v>
      </c>
      <c r="D48" s="39">
        <f t="shared" si="2"/>
        <v>0</v>
      </c>
      <c r="E48" s="40">
        <f t="shared" si="2"/>
        <v>-24770189</v>
      </c>
      <c r="F48" s="41">
        <f t="shared" si="2"/>
        <v>-24770189</v>
      </c>
      <c r="G48" s="41">
        <f t="shared" si="2"/>
        <v>-1943034</v>
      </c>
      <c r="H48" s="41">
        <f t="shared" si="2"/>
        <v>-12416186</v>
      </c>
      <c r="I48" s="41">
        <f t="shared" si="2"/>
        <v>-12424244</v>
      </c>
      <c r="J48" s="41">
        <f t="shared" si="2"/>
        <v>-26783464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-26783464</v>
      </c>
      <c r="X48" s="41">
        <f t="shared" si="2"/>
        <v>-6192651</v>
      </c>
      <c r="Y48" s="41">
        <f t="shared" si="2"/>
        <v>-20590813</v>
      </c>
      <c r="Z48" s="42">
        <f>+IF(X48&lt;&gt;0,+(Y48/X48)*100,0)</f>
        <v>332.50401160989054</v>
      </c>
      <c r="AA48" s="39">
        <f>+AA32-AA47</f>
        <v>-24770189</v>
      </c>
    </row>
    <row r="49" spans="1:27" ht="25.5" x14ac:dyDescent="0.25">
      <c r="A49" s="43" t="s">
        <v>74</v>
      </c>
      <c r="B49" s="15" t="s">
        <v>32</v>
      </c>
      <c r="C49" s="20">
        <v>22853310</v>
      </c>
      <c r="D49" s="20"/>
      <c r="E49" s="21">
        <v>35888000</v>
      </c>
      <c r="F49" s="22">
        <v>35888000</v>
      </c>
      <c r="G49" s="22"/>
      <c r="H49" s="22"/>
      <c r="I49" s="22">
        <v>2195644</v>
      </c>
      <c r="J49" s="22">
        <v>2195644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2195644</v>
      </c>
      <c r="X49" s="22">
        <v>8971998</v>
      </c>
      <c r="Y49" s="22">
        <v>-6776354</v>
      </c>
      <c r="Z49" s="23">
        <v>-75.527814428848515</v>
      </c>
      <c r="AA49" s="20">
        <v>35888000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-20742967</v>
      </c>
      <c r="D51" s="48">
        <f t="shared" si="3"/>
        <v>0</v>
      </c>
      <c r="E51" s="49">
        <f t="shared" si="3"/>
        <v>11117811</v>
      </c>
      <c r="F51" s="50">
        <f t="shared" si="3"/>
        <v>11117811</v>
      </c>
      <c r="G51" s="50">
        <f t="shared" si="3"/>
        <v>-1943034</v>
      </c>
      <c r="H51" s="50">
        <f t="shared" si="3"/>
        <v>-12416186</v>
      </c>
      <c r="I51" s="50">
        <f t="shared" si="3"/>
        <v>-10228600</v>
      </c>
      <c r="J51" s="50">
        <f t="shared" si="3"/>
        <v>-24587820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-24587820</v>
      </c>
      <c r="X51" s="50">
        <f t="shared" si="3"/>
        <v>2779347</v>
      </c>
      <c r="Y51" s="50">
        <f t="shared" si="3"/>
        <v>-27367167</v>
      </c>
      <c r="Z51" s="51">
        <f>+IF(X51&lt;&gt;0,+(Y51/X51)*100,0)</f>
        <v>-984.66175688030319</v>
      </c>
      <c r="AA51" s="48">
        <f>SUM(AA48:AA50)</f>
        <v>11117811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-20742967</v>
      </c>
      <c r="D53" s="54">
        <f>+D51-D52</f>
        <v>0</v>
      </c>
      <c r="E53" s="55">
        <f t="shared" si="4"/>
        <v>11117811</v>
      </c>
      <c r="F53" s="56">
        <f t="shared" si="4"/>
        <v>11117811</v>
      </c>
      <c r="G53" s="56">
        <f t="shared" si="4"/>
        <v>-1943034</v>
      </c>
      <c r="H53" s="56">
        <f t="shared" si="4"/>
        <v>-12416186</v>
      </c>
      <c r="I53" s="56">
        <f t="shared" si="4"/>
        <v>-10228600</v>
      </c>
      <c r="J53" s="56">
        <f t="shared" si="4"/>
        <v>-24587820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-24587820</v>
      </c>
      <c r="X53" s="56">
        <f t="shared" si="4"/>
        <v>2779347</v>
      </c>
      <c r="Y53" s="56">
        <f t="shared" si="4"/>
        <v>-27367167</v>
      </c>
      <c r="Z53" s="57">
        <f>+IF(X53&lt;&gt;0,+(Y53/X53)*100,0)</f>
        <v>-984.66175688030319</v>
      </c>
      <c r="AA53" s="54">
        <f>+AA51-AA52</f>
        <v>11117811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-20742967</v>
      </c>
      <c r="D56" s="48">
        <f>SUM(D53:D55)</f>
        <v>0</v>
      </c>
      <c r="E56" s="49">
        <f t="shared" si="5"/>
        <v>11117811</v>
      </c>
      <c r="F56" s="50">
        <f t="shared" si="5"/>
        <v>11117811</v>
      </c>
      <c r="G56" s="50">
        <f t="shared" si="5"/>
        <v>-1943034</v>
      </c>
      <c r="H56" s="50">
        <f t="shared" si="5"/>
        <v>-12416186</v>
      </c>
      <c r="I56" s="50">
        <f t="shared" si="5"/>
        <v>-10228600</v>
      </c>
      <c r="J56" s="50">
        <f t="shared" si="5"/>
        <v>-24587820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-24587820</v>
      </c>
      <c r="X56" s="50">
        <f t="shared" si="5"/>
        <v>2779347</v>
      </c>
      <c r="Y56" s="50">
        <f t="shared" si="5"/>
        <v>-27367167</v>
      </c>
      <c r="Z56" s="51">
        <f>+IF(X56&lt;&gt;0,+(Y56/X56)*100,0)</f>
        <v>-984.66175688030319</v>
      </c>
      <c r="AA56" s="48">
        <f>SUM(AA53:AA55)</f>
        <v>11117811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-20742967</v>
      </c>
      <c r="D59" s="65">
        <f>SUM(D56:D58)</f>
        <v>0</v>
      </c>
      <c r="E59" s="66">
        <f t="shared" si="6"/>
        <v>11117811</v>
      </c>
      <c r="F59" s="67">
        <f t="shared" si="6"/>
        <v>11117811</v>
      </c>
      <c r="G59" s="67">
        <f t="shared" si="6"/>
        <v>-1943034</v>
      </c>
      <c r="H59" s="67">
        <f t="shared" si="6"/>
        <v>-12416186</v>
      </c>
      <c r="I59" s="67">
        <f t="shared" si="6"/>
        <v>-10228600</v>
      </c>
      <c r="J59" s="67">
        <f t="shared" si="6"/>
        <v>-24587820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-24587820</v>
      </c>
      <c r="X59" s="67">
        <f t="shared" si="6"/>
        <v>2779347</v>
      </c>
      <c r="Y59" s="67">
        <f t="shared" si="6"/>
        <v>-27367167</v>
      </c>
      <c r="Z59" s="68">
        <f>+IF(X59&lt;&gt;0,+(Y59/X59)*100,0)</f>
        <v>-984.66175688030319</v>
      </c>
      <c r="AA59" s="65">
        <f>SUM(AA56:AA58)</f>
        <v>11117811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425925916</v>
      </c>
      <c r="D6" s="20"/>
      <c r="E6" s="21">
        <v>541450972</v>
      </c>
      <c r="F6" s="22">
        <v>541450972</v>
      </c>
      <c r="G6" s="22">
        <v>43659864</v>
      </c>
      <c r="H6" s="22">
        <v>44452172</v>
      </c>
      <c r="I6" s="22">
        <v>44516491</v>
      </c>
      <c r="J6" s="22">
        <v>132628527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132628527</v>
      </c>
      <c r="X6" s="22">
        <v>135362748</v>
      </c>
      <c r="Y6" s="22">
        <v>-2734221</v>
      </c>
      <c r="Z6" s="23">
        <v>-2.0199213154271956</v>
      </c>
      <c r="AA6" s="20">
        <v>541450972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27808057</v>
      </c>
      <c r="D13" s="20"/>
      <c r="E13" s="21">
        <v>29461045</v>
      </c>
      <c r="F13" s="22">
        <v>29461045</v>
      </c>
      <c r="G13" s="22">
        <v>2402819</v>
      </c>
      <c r="H13" s="22">
        <v>2386872</v>
      </c>
      <c r="I13" s="22">
        <v>2385748</v>
      </c>
      <c r="J13" s="22">
        <v>7175439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7175439</v>
      </c>
      <c r="X13" s="22">
        <v>7365261</v>
      </c>
      <c r="Y13" s="22">
        <v>-189822</v>
      </c>
      <c r="Z13" s="23">
        <v>-2.5772610094876476</v>
      </c>
      <c r="AA13" s="20">
        <v>29461045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36439</v>
      </c>
      <c r="H25" s="22">
        <v>2462</v>
      </c>
      <c r="I25" s="22">
        <v>16380</v>
      </c>
      <c r="J25" s="22">
        <v>55281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55281</v>
      </c>
      <c r="X25" s="22"/>
      <c r="Y25" s="22">
        <v>55281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104413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453838386</v>
      </c>
      <c r="D32" s="29">
        <f t="shared" ref="D32:Y32" si="0">SUM(D6:D31)</f>
        <v>0</v>
      </c>
      <c r="E32" s="30">
        <f t="shared" si="0"/>
        <v>570912017</v>
      </c>
      <c r="F32" s="31">
        <f t="shared" si="0"/>
        <v>570912017</v>
      </c>
      <c r="G32" s="31">
        <f t="shared" si="0"/>
        <v>46099122</v>
      </c>
      <c r="H32" s="31">
        <f t="shared" si="0"/>
        <v>46841506</v>
      </c>
      <c r="I32" s="31">
        <f t="shared" si="0"/>
        <v>46918619</v>
      </c>
      <c r="J32" s="31">
        <f t="shared" si="0"/>
        <v>139859247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139859247</v>
      </c>
      <c r="X32" s="31">
        <f t="shared" si="0"/>
        <v>142728009</v>
      </c>
      <c r="Y32" s="31">
        <f t="shared" si="0"/>
        <v>-2868762</v>
      </c>
      <c r="Z32" s="32">
        <f>+IF(X32&lt;&gt;0,+(Y32/X32)*100,0)</f>
        <v>-2.0099502684157811</v>
      </c>
      <c r="AA32" s="29">
        <f>SUM(AA6:AA31)</f>
        <v>570912017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22279340</v>
      </c>
      <c r="D34" s="20"/>
      <c r="E34" s="21">
        <v>21486816</v>
      </c>
      <c r="F34" s="22">
        <v>21486816</v>
      </c>
      <c r="G34" s="22">
        <v>2056635</v>
      </c>
      <c r="H34" s="22">
        <v>1824744</v>
      </c>
      <c r="I34" s="22">
        <v>1910538</v>
      </c>
      <c r="J34" s="22">
        <v>5791917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5791917</v>
      </c>
      <c r="X34" s="22">
        <v>5371710</v>
      </c>
      <c r="Y34" s="22">
        <v>420207</v>
      </c>
      <c r="Z34" s="23">
        <v>7.8225928056428957</v>
      </c>
      <c r="AA34" s="20">
        <v>21486816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364315445</v>
      </c>
      <c r="D36" s="20"/>
      <c r="E36" s="21">
        <v>420196942</v>
      </c>
      <c r="F36" s="22">
        <v>420196942</v>
      </c>
      <c r="G36" s="22"/>
      <c r="H36" s="22">
        <v>54839547</v>
      </c>
      <c r="I36" s="22">
        <v>51214653</v>
      </c>
      <c r="J36" s="22">
        <v>106054200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106054200</v>
      </c>
      <c r="X36" s="22">
        <v>105049236</v>
      </c>
      <c r="Y36" s="22">
        <v>1004964</v>
      </c>
      <c r="Z36" s="23">
        <v>0.95665997989742635</v>
      </c>
      <c r="AA36" s="20">
        <v>420196942</v>
      </c>
    </row>
    <row r="37" spans="1:27" ht="13.5" x14ac:dyDescent="0.25">
      <c r="A37" s="19" t="s">
        <v>63</v>
      </c>
      <c r="B37" s="15" t="s">
        <v>32</v>
      </c>
      <c r="C37" s="20">
        <v>21067030</v>
      </c>
      <c r="D37" s="20"/>
      <c r="E37" s="21">
        <v>9906949</v>
      </c>
      <c r="F37" s="22">
        <v>9906949</v>
      </c>
      <c r="G37" s="22">
        <v>900593</v>
      </c>
      <c r="H37" s="22">
        <v>190864</v>
      </c>
      <c r="I37" s="22">
        <v>1554333</v>
      </c>
      <c r="J37" s="22">
        <v>2645790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2645790</v>
      </c>
      <c r="X37" s="22">
        <v>2476740</v>
      </c>
      <c r="Y37" s="22">
        <v>169050</v>
      </c>
      <c r="Z37" s="23">
        <v>6.8255044938104126</v>
      </c>
      <c r="AA37" s="20">
        <v>9906949</v>
      </c>
    </row>
    <row r="38" spans="1:27" ht="13.5" x14ac:dyDescent="0.25">
      <c r="A38" s="19" t="s">
        <v>64</v>
      </c>
      <c r="B38" s="15" t="s">
        <v>32</v>
      </c>
      <c r="C38" s="20">
        <v>49785001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8488444</v>
      </c>
      <c r="D39" s="20"/>
      <c r="E39" s="21">
        <v>11975028</v>
      </c>
      <c r="F39" s="22">
        <v>11975028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2993757</v>
      </c>
      <c r="Y39" s="22">
        <v>-2993757</v>
      </c>
      <c r="Z39" s="23">
        <v>-100</v>
      </c>
      <c r="AA39" s="20">
        <v>11975028</v>
      </c>
    </row>
    <row r="40" spans="1:27" ht="13.5" x14ac:dyDescent="0.25">
      <c r="A40" s="19" t="s">
        <v>40</v>
      </c>
      <c r="B40" s="15" t="s">
        <v>32</v>
      </c>
      <c r="C40" s="20">
        <v>21440303</v>
      </c>
      <c r="D40" s="20"/>
      <c r="E40" s="21">
        <v>13013232</v>
      </c>
      <c r="F40" s="22">
        <v>13013232</v>
      </c>
      <c r="G40" s="22"/>
      <c r="H40" s="22">
        <v>684388</v>
      </c>
      <c r="I40" s="22">
        <v>1371109</v>
      </c>
      <c r="J40" s="22">
        <v>2055497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2055497</v>
      </c>
      <c r="X40" s="22">
        <v>3253308</v>
      </c>
      <c r="Y40" s="22">
        <v>-1197811</v>
      </c>
      <c r="Z40" s="23">
        <v>-36.81824776504407</v>
      </c>
      <c r="AA40" s="20">
        <v>13013232</v>
      </c>
    </row>
    <row r="41" spans="1:27" ht="13.5" x14ac:dyDescent="0.25">
      <c r="A41" s="19" t="s">
        <v>66</v>
      </c>
      <c r="B41" s="15" t="s">
        <v>32</v>
      </c>
      <c r="C41" s="20">
        <v>13828862</v>
      </c>
      <c r="D41" s="20"/>
      <c r="E41" s="21">
        <v>22595250</v>
      </c>
      <c r="F41" s="22">
        <v>22595250</v>
      </c>
      <c r="G41" s="22"/>
      <c r="H41" s="22">
        <v>123712</v>
      </c>
      <c r="I41" s="22">
        <v>145000</v>
      </c>
      <c r="J41" s="22">
        <v>268712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268712</v>
      </c>
      <c r="X41" s="22">
        <v>5648814</v>
      </c>
      <c r="Y41" s="22">
        <v>-5380102</v>
      </c>
      <c r="Z41" s="23">
        <v>-95.243036856940236</v>
      </c>
      <c r="AA41" s="20">
        <v>22595250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41436117</v>
      </c>
      <c r="D43" s="20"/>
      <c r="E43" s="21">
        <v>138540278</v>
      </c>
      <c r="F43" s="22">
        <v>138540278</v>
      </c>
      <c r="G43" s="22">
        <v>622234</v>
      </c>
      <c r="H43" s="22">
        <v>19110618</v>
      </c>
      <c r="I43" s="22">
        <v>10340598</v>
      </c>
      <c r="J43" s="22">
        <v>30073450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30073450</v>
      </c>
      <c r="X43" s="22">
        <v>34635069</v>
      </c>
      <c r="Y43" s="22">
        <v>-4561619</v>
      </c>
      <c r="Z43" s="23">
        <v>-13.170520896031707</v>
      </c>
      <c r="AA43" s="20">
        <v>138540278</v>
      </c>
    </row>
    <row r="44" spans="1:27" ht="13.5" x14ac:dyDescent="0.25">
      <c r="A44" s="19" t="s">
        <v>69</v>
      </c>
      <c r="B44" s="15" t="s">
        <v>32</v>
      </c>
      <c r="C44" s="20">
        <v>1322926</v>
      </c>
      <c r="D44" s="20"/>
      <c r="E44" s="21">
        <v>1372692</v>
      </c>
      <c r="F44" s="22">
        <v>1372692</v>
      </c>
      <c r="G44" s="22">
        <v>34752</v>
      </c>
      <c r="H44" s="22">
        <v>40429</v>
      </c>
      <c r="I44" s="22">
        <v>45504</v>
      </c>
      <c r="J44" s="22">
        <v>120685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120685</v>
      </c>
      <c r="X44" s="22">
        <v>343170</v>
      </c>
      <c r="Y44" s="22">
        <v>-222485</v>
      </c>
      <c r="Z44" s="23">
        <v>-64.832298860623013</v>
      </c>
      <c r="AA44" s="20">
        <v>1372692</v>
      </c>
    </row>
    <row r="45" spans="1:27" ht="13.5" x14ac:dyDescent="0.25">
      <c r="A45" s="19" t="s">
        <v>70</v>
      </c>
      <c r="B45" s="15" t="s">
        <v>32</v>
      </c>
      <c r="C45" s="20">
        <v>614841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544578309</v>
      </c>
      <c r="D47" s="29">
        <f t="shared" ref="D47:Y47" si="1">SUM(D34:D46)</f>
        <v>0</v>
      </c>
      <c r="E47" s="30">
        <f t="shared" si="1"/>
        <v>639087187</v>
      </c>
      <c r="F47" s="31">
        <f t="shared" si="1"/>
        <v>639087187</v>
      </c>
      <c r="G47" s="31">
        <f t="shared" si="1"/>
        <v>3614214</v>
      </c>
      <c r="H47" s="31">
        <f t="shared" si="1"/>
        <v>76814302</v>
      </c>
      <c r="I47" s="31">
        <f t="shared" si="1"/>
        <v>66581735</v>
      </c>
      <c r="J47" s="31">
        <f t="shared" si="1"/>
        <v>147010251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147010251</v>
      </c>
      <c r="X47" s="31">
        <f t="shared" si="1"/>
        <v>159771804</v>
      </c>
      <c r="Y47" s="31">
        <f t="shared" si="1"/>
        <v>-12761553</v>
      </c>
      <c r="Z47" s="32">
        <f>+IF(X47&lt;&gt;0,+(Y47/X47)*100,0)</f>
        <v>-7.9873624009402819</v>
      </c>
      <c r="AA47" s="29">
        <f>SUM(AA34:AA46)</f>
        <v>639087187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-90739923</v>
      </c>
      <c r="D48" s="39">
        <f t="shared" si="2"/>
        <v>0</v>
      </c>
      <c r="E48" s="40">
        <f t="shared" si="2"/>
        <v>-68175170</v>
      </c>
      <c r="F48" s="41">
        <f t="shared" si="2"/>
        <v>-68175170</v>
      </c>
      <c r="G48" s="41">
        <f t="shared" si="2"/>
        <v>42484908</v>
      </c>
      <c r="H48" s="41">
        <f t="shared" si="2"/>
        <v>-29972796</v>
      </c>
      <c r="I48" s="41">
        <f t="shared" si="2"/>
        <v>-19663116</v>
      </c>
      <c r="J48" s="41">
        <f t="shared" si="2"/>
        <v>-7151004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-7151004</v>
      </c>
      <c r="X48" s="41">
        <f t="shared" si="2"/>
        <v>-17043795</v>
      </c>
      <c r="Y48" s="41">
        <f t="shared" si="2"/>
        <v>9892791</v>
      </c>
      <c r="Z48" s="42">
        <f>+IF(X48&lt;&gt;0,+(Y48/X48)*100,0)</f>
        <v>-58.043358301364222</v>
      </c>
      <c r="AA48" s="39">
        <f>+AA32-AA47</f>
        <v>-68175170</v>
      </c>
    </row>
    <row r="49" spans="1:27" ht="25.5" x14ac:dyDescent="0.25">
      <c r="A49" s="43" t="s">
        <v>74</v>
      </c>
      <c r="B49" s="15" t="s">
        <v>32</v>
      </c>
      <c r="C49" s="20">
        <v>28627000</v>
      </c>
      <c r="D49" s="20"/>
      <c r="E49" s="21">
        <v>27519000</v>
      </c>
      <c r="F49" s="22">
        <v>27519000</v>
      </c>
      <c r="G49" s="22"/>
      <c r="H49" s="22">
        <v>4542268</v>
      </c>
      <c r="I49" s="22">
        <v>4457732</v>
      </c>
      <c r="J49" s="22">
        <v>9000000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9000000</v>
      </c>
      <c r="X49" s="22">
        <v>6879750</v>
      </c>
      <c r="Y49" s="22">
        <v>2120250</v>
      </c>
      <c r="Z49" s="23">
        <v>30.818707075111739</v>
      </c>
      <c r="AA49" s="20">
        <v>27519000</v>
      </c>
    </row>
    <row r="50" spans="1:27" ht="13.5" x14ac:dyDescent="0.25">
      <c r="A50" s="43" t="s">
        <v>75</v>
      </c>
      <c r="B50" s="15" t="s">
        <v>32</v>
      </c>
      <c r="C50" s="44">
        <v>19272062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-42840861</v>
      </c>
      <c r="D51" s="48">
        <f t="shared" si="3"/>
        <v>0</v>
      </c>
      <c r="E51" s="49">
        <f t="shared" si="3"/>
        <v>-40656170</v>
      </c>
      <c r="F51" s="50">
        <f t="shared" si="3"/>
        <v>-40656170</v>
      </c>
      <c r="G51" s="50">
        <f t="shared" si="3"/>
        <v>42484908</v>
      </c>
      <c r="H51" s="50">
        <f t="shared" si="3"/>
        <v>-25430528</v>
      </c>
      <c r="I51" s="50">
        <f t="shared" si="3"/>
        <v>-15205384</v>
      </c>
      <c r="J51" s="50">
        <f t="shared" si="3"/>
        <v>1848996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1848996</v>
      </c>
      <c r="X51" s="50">
        <f t="shared" si="3"/>
        <v>-10164045</v>
      </c>
      <c r="Y51" s="50">
        <f t="shared" si="3"/>
        <v>12013041</v>
      </c>
      <c r="Z51" s="51">
        <f>+IF(X51&lt;&gt;0,+(Y51/X51)*100,0)</f>
        <v>-118.19153693239257</v>
      </c>
      <c r="AA51" s="48">
        <f>SUM(AA48:AA50)</f>
        <v>-40656170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-42840861</v>
      </c>
      <c r="D53" s="54">
        <f>+D51-D52</f>
        <v>0</v>
      </c>
      <c r="E53" s="55">
        <f t="shared" si="4"/>
        <v>-40656170</v>
      </c>
      <c r="F53" s="56">
        <f t="shared" si="4"/>
        <v>-40656170</v>
      </c>
      <c r="G53" s="56">
        <f t="shared" si="4"/>
        <v>42484908</v>
      </c>
      <c r="H53" s="56">
        <f t="shared" si="4"/>
        <v>-25430528</v>
      </c>
      <c r="I53" s="56">
        <f t="shared" si="4"/>
        <v>-15205384</v>
      </c>
      <c r="J53" s="56">
        <f t="shared" si="4"/>
        <v>1848996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1848996</v>
      </c>
      <c r="X53" s="56">
        <f t="shared" si="4"/>
        <v>-10164045</v>
      </c>
      <c r="Y53" s="56">
        <f t="shared" si="4"/>
        <v>12013041</v>
      </c>
      <c r="Z53" s="57">
        <f>+IF(X53&lt;&gt;0,+(Y53/X53)*100,0)</f>
        <v>-118.19153693239257</v>
      </c>
      <c r="AA53" s="54">
        <f>+AA51-AA52</f>
        <v>-40656170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-42840861</v>
      </c>
      <c r="D56" s="48">
        <f>SUM(D53:D55)</f>
        <v>0</v>
      </c>
      <c r="E56" s="49">
        <f t="shared" si="5"/>
        <v>-40656170</v>
      </c>
      <c r="F56" s="50">
        <f t="shared" si="5"/>
        <v>-40656170</v>
      </c>
      <c r="G56" s="50">
        <f t="shared" si="5"/>
        <v>42484908</v>
      </c>
      <c r="H56" s="50">
        <f t="shared" si="5"/>
        <v>-25430528</v>
      </c>
      <c r="I56" s="50">
        <f t="shared" si="5"/>
        <v>-15205384</v>
      </c>
      <c r="J56" s="50">
        <f t="shared" si="5"/>
        <v>1848996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1848996</v>
      </c>
      <c r="X56" s="50">
        <f t="shared" si="5"/>
        <v>-10164045</v>
      </c>
      <c r="Y56" s="50">
        <f t="shared" si="5"/>
        <v>12013041</v>
      </c>
      <c r="Z56" s="51">
        <f>+IF(X56&lt;&gt;0,+(Y56/X56)*100,0)</f>
        <v>-118.19153693239257</v>
      </c>
      <c r="AA56" s="48">
        <f>SUM(AA53:AA55)</f>
        <v>-40656170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-42840861</v>
      </c>
      <c r="D59" s="65">
        <f>SUM(D56:D58)</f>
        <v>0</v>
      </c>
      <c r="E59" s="66">
        <f t="shared" si="6"/>
        <v>-40656170</v>
      </c>
      <c r="F59" s="67">
        <f t="shared" si="6"/>
        <v>-40656170</v>
      </c>
      <c r="G59" s="67">
        <f t="shared" si="6"/>
        <v>42484908</v>
      </c>
      <c r="H59" s="67">
        <f t="shared" si="6"/>
        <v>-25430528</v>
      </c>
      <c r="I59" s="67">
        <f t="shared" si="6"/>
        <v>-15205384</v>
      </c>
      <c r="J59" s="67">
        <f t="shared" si="6"/>
        <v>1848996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1848996</v>
      </c>
      <c r="X59" s="67">
        <f t="shared" si="6"/>
        <v>-10164045</v>
      </c>
      <c r="Y59" s="67">
        <f t="shared" si="6"/>
        <v>12013041</v>
      </c>
      <c r="Z59" s="68">
        <f>+IF(X59&lt;&gt;0,+(Y59/X59)*100,0)</f>
        <v>-118.19153693239257</v>
      </c>
      <c r="AA59" s="65">
        <f>SUM(AA56:AA58)</f>
        <v>-40656170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953485508</v>
      </c>
      <c r="D6" s="20"/>
      <c r="E6" s="21">
        <v>1583464645</v>
      </c>
      <c r="F6" s="22">
        <v>1583464645</v>
      </c>
      <c r="G6" s="22"/>
      <c r="H6" s="22">
        <v>10777934</v>
      </c>
      <c r="I6" s="22">
        <v>6952161</v>
      </c>
      <c r="J6" s="22">
        <v>17730095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17730095</v>
      </c>
      <c r="X6" s="22">
        <v>395866164</v>
      </c>
      <c r="Y6" s="22">
        <v>-378136069</v>
      </c>
      <c r="Z6" s="23">
        <v>-95.521189580628061</v>
      </c>
      <c r="AA6" s="20">
        <v>1583464645</v>
      </c>
    </row>
    <row r="7" spans="1:27" ht="13.5" x14ac:dyDescent="0.25">
      <c r="A7" s="19" t="s">
        <v>35</v>
      </c>
      <c r="B7" s="15" t="s">
        <v>32</v>
      </c>
      <c r="C7" s="20">
        <v>-305183</v>
      </c>
      <c r="D7" s="20"/>
      <c r="E7" s="21">
        <v>-484833</v>
      </c>
      <c r="F7" s="22">
        <v>-484833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-121209</v>
      </c>
      <c r="Y7" s="22">
        <v>121209</v>
      </c>
      <c r="Z7" s="23">
        <v>-100</v>
      </c>
      <c r="AA7" s="20">
        <v>-484833</v>
      </c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-14825</v>
      </c>
      <c r="D9" s="20"/>
      <c r="E9" s="21">
        <v>-23326</v>
      </c>
      <c r="F9" s="22">
        <v>-23326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-5832</v>
      </c>
      <c r="Y9" s="22">
        <v>5832</v>
      </c>
      <c r="Z9" s="23">
        <v>-100</v>
      </c>
      <c r="AA9" s="20">
        <v>-23326</v>
      </c>
    </row>
    <row r="10" spans="1:27" ht="13.5" x14ac:dyDescent="0.25">
      <c r="A10" s="19" t="s">
        <v>38</v>
      </c>
      <c r="B10" s="15" t="s">
        <v>32</v>
      </c>
      <c r="C10" s="20">
        <v>702963</v>
      </c>
      <c r="D10" s="20"/>
      <c r="E10" s="21"/>
      <c r="F10" s="22"/>
      <c r="G10" s="22"/>
      <c r="H10" s="22">
        <v>49729</v>
      </c>
      <c r="I10" s="22">
        <v>26521</v>
      </c>
      <c r="J10" s="22">
        <v>76250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76250</v>
      </c>
      <c r="X10" s="22"/>
      <c r="Y10" s="22">
        <v>76250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5389592</v>
      </c>
      <c r="D19" s="20"/>
      <c r="E19" s="21">
        <v>36469591</v>
      </c>
      <c r="F19" s="22">
        <v>36469591</v>
      </c>
      <c r="G19" s="22"/>
      <c r="H19" s="22">
        <v>249710</v>
      </c>
      <c r="I19" s="22">
        <v>748442</v>
      </c>
      <c r="J19" s="22">
        <v>998152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998152</v>
      </c>
      <c r="X19" s="22">
        <v>9117399</v>
      </c>
      <c r="Y19" s="22">
        <v>-8119247</v>
      </c>
      <c r="Z19" s="23">
        <v>-89.052228601600078</v>
      </c>
      <c r="AA19" s="20">
        <v>36469591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-1947736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102521259</v>
      </c>
      <c r="D25" s="20"/>
      <c r="E25" s="21">
        <v>110057156</v>
      </c>
      <c r="F25" s="22">
        <v>110057156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27514290</v>
      </c>
      <c r="Y25" s="22">
        <v>-27514290</v>
      </c>
      <c r="Z25" s="23">
        <v>-100</v>
      </c>
      <c r="AA25" s="20">
        <v>110057156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1059831578</v>
      </c>
      <c r="D32" s="29">
        <f t="shared" ref="D32:Y32" si="0">SUM(D6:D31)</f>
        <v>0</v>
      </c>
      <c r="E32" s="30">
        <f t="shared" si="0"/>
        <v>1729483233</v>
      </c>
      <c r="F32" s="31">
        <f t="shared" si="0"/>
        <v>1729483233</v>
      </c>
      <c r="G32" s="31">
        <f t="shared" si="0"/>
        <v>0</v>
      </c>
      <c r="H32" s="31">
        <f t="shared" si="0"/>
        <v>11077373</v>
      </c>
      <c r="I32" s="31">
        <f t="shared" si="0"/>
        <v>7727124</v>
      </c>
      <c r="J32" s="31">
        <f t="shared" si="0"/>
        <v>18804497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18804497</v>
      </c>
      <c r="X32" s="31">
        <f t="shared" si="0"/>
        <v>432370812</v>
      </c>
      <c r="Y32" s="31">
        <f t="shared" si="0"/>
        <v>-413566315</v>
      </c>
      <c r="Z32" s="32">
        <f>+IF(X32&lt;&gt;0,+(Y32/X32)*100,0)</f>
        <v>-95.650840325456571</v>
      </c>
      <c r="AA32" s="29">
        <f>SUM(AA6:AA31)</f>
        <v>1729483233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42993708</v>
      </c>
      <c r="D34" s="20"/>
      <c r="E34" s="21">
        <v>51011675</v>
      </c>
      <c r="F34" s="22">
        <v>51011675</v>
      </c>
      <c r="G34" s="22"/>
      <c r="H34" s="22">
        <v>3148022</v>
      </c>
      <c r="I34" s="22">
        <v>3893696</v>
      </c>
      <c r="J34" s="22">
        <v>7041718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7041718</v>
      </c>
      <c r="X34" s="22">
        <v>12752940</v>
      </c>
      <c r="Y34" s="22">
        <v>-5711222</v>
      </c>
      <c r="Z34" s="23">
        <v>-44.783571474499212</v>
      </c>
      <c r="AA34" s="20">
        <v>51011675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1109643584</v>
      </c>
      <c r="D36" s="20"/>
      <c r="E36" s="21">
        <v>1247226979</v>
      </c>
      <c r="F36" s="22">
        <v>1247226979</v>
      </c>
      <c r="G36" s="22"/>
      <c r="H36" s="22">
        <v>156362064</v>
      </c>
      <c r="I36" s="22">
        <v>88704619</v>
      </c>
      <c r="J36" s="22">
        <v>245066683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245066683</v>
      </c>
      <c r="X36" s="22">
        <v>311806746</v>
      </c>
      <c r="Y36" s="22">
        <v>-66740063</v>
      </c>
      <c r="Z36" s="23">
        <v>-21.404303741394997</v>
      </c>
      <c r="AA36" s="20">
        <v>1247226979</v>
      </c>
    </row>
    <row r="37" spans="1:27" ht="13.5" x14ac:dyDescent="0.25">
      <c r="A37" s="19" t="s">
        <v>63</v>
      </c>
      <c r="B37" s="15" t="s">
        <v>32</v>
      </c>
      <c r="C37" s="20">
        <v>46707</v>
      </c>
      <c r="D37" s="20"/>
      <c r="E37" s="21">
        <v>169493</v>
      </c>
      <c r="F37" s="22">
        <v>169493</v>
      </c>
      <c r="G37" s="22"/>
      <c r="H37" s="22"/>
      <c r="I37" s="22">
        <v>6885</v>
      </c>
      <c r="J37" s="22">
        <v>6885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6885</v>
      </c>
      <c r="X37" s="22">
        <v>42375</v>
      </c>
      <c r="Y37" s="22">
        <v>-35490</v>
      </c>
      <c r="Z37" s="23">
        <v>-83.752212389380531</v>
      </c>
      <c r="AA37" s="20">
        <v>169493</v>
      </c>
    </row>
    <row r="38" spans="1:27" ht="13.5" x14ac:dyDescent="0.25">
      <c r="A38" s="19" t="s">
        <v>64</v>
      </c>
      <c r="B38" s="15" t="s">
        <v>32</v>
      </c>
      <c r="C38" s="20">
        <v>48116491</v>
      </c>
      <c r="D38" s="20"/>
      <c r="E38" s="21">
        <v>156027487</v>
      </c>
      <c r="F38" s="22">
        <v>156027487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39006873</v>
      </c>
      <c r="Y38" s="22">
        <v>-39006873</v>
      </c>
      <c r="Z38" s="23">
        <v>-100</v>
      </c>
      <c r="AA38" s="20">
        <v>156027487</v>
      </c>
    </row>
    <row r="39" spans="1:27" ht="13.5" x14ac:dyDescent="0.25">
      <c r="A39" s="19" t="s">
        <v>65</v>
      </c>
      <c r="B39" s="15" t="s">
        <v>32</v>
      </c>
      <c r="C39" s="20">
        <v>42086595</v>
      </c>
      <c r="D39" s="20"/>
      <c r="E39" s="21">
        <v>51265920</v>
      </c>
      <c r="F39" s="22">
        <v>51265920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12816483</v>
      </c>
      <c r="Y39" s="22">
        <v>-12816483</v>
      </c>
      <c r="Z39" s="23">
        <v>-100</v>
      </c>
      <c r="AA39" s="20">
        <v>51265920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18773368</v>
      </c>
      <c r="D41" s="20"/>
      <c r="E41" s="21">
        <v>23519153</v>
      </c>
      <c r="F41" s="22">
        <v>23519153</v>
      </c>
      <c r="G41" s="22"/>
      <c r="H41" s="22">
        <v>2614367</v>
      </c>
      <c r="I41" s="22">
        <v>1211411</v>
      </c>
      <c r="J41" s="22">
        <v>3825778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3825778</v>
      </c>
      <c r="X41" s="22">
        <v>5879793</v>
      </c>
      <c r="Y41" s="22">
        <v>-2054015</v>
      </c>
      <c r="Z41" s="23">
        <v>-34.933457691452737</v>
      </c>
      <c r="AA41" s="20">
        <v>23519153</v>
      </c>
    </row>
    <row r="42" spans="1:27" ht="13.5" x14ac:dyDescent="0.25">
      <c r="A42" s="19" t="s">
        <v>67</v>
      </c>
      <c r="B42" s="15" t="s">
        <v>32</v>
      </c>
      <c r="C42" s="20">
        <v>858272</v>
      </c>
      <c r="D42" s="20"/>
      <c r="E42" s="21"/>
      <c r="F42" s="22"/>
      <c r="G42" s="22"/>
      <c r="H42" s="22"/>
      <c r="I42" s="22">
        <v>225990</v>
      </c>
      <c r="J42" s="22">
        <v>225990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225990</v>
      </c>
      <c r="X42" s="22"/>
      <c r="Y42" s="22">
        <v>225990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1490233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3954278</v>
      </c>
      <c r="D44" s="20"/>
      <c r="E44" s="21">
        <v>4222462</v>
      </c>
      <c r="F44" s="22">
        <v>4222462</v>
      </c>
      <c r="G44" s="22"/>
      <c r="H44" s="22">
        <v>253370</v>
      </c>
      <c r="I44" s="22">
        <v>81455</v>
      </c>
      <c r="J44" s="22">
        <v>334825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334825</v>
      </c>
      <c r="X44" s="22">
        <v>1055610</v>
      </c>
      <c r="Y44" s="22">
        <v>-720785</v>
      </c>
      <c r="Z44" s="23">
        <v>-68.281372855505353</v>
      </c>
      <c r="AA44" s="20">
        <v>4222462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1267963236</v>
      </c>
      <c r="D47" s="29">
        <f t="shared" ref="D47:Y47" si="1">SUM(D34:D46)</f>
        <v>0</v>
      </c>
      <c r="E47" s="30">
        <f t="shared" si="1"/>
        <v>1533443169</v>
      </c>
      <c r="F47" s="31">
        <f t="shared" si="1"/>
        <v>1533443169</v>
      </c>
      <c r="G47" s="31">
        <f t="shared" si="1"/>
        <v>0</v>
      </c>
      <c r="H47" s="31">
        <f t="shared" si="1"/>
        <v>162377823</v>
      </c>
      <c r="I47" s="31">
        <f t="shared" si="1"/>
        <v>94124056</v>
      </c>
      <c r="J47" s="31">
        <f t="shared" si="1"/>
        <v>256501879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256501879</v>
      </c>
      <c r="X47" s="31">
        <f t="shared" si="1"/>
        <v>383360820</v>
      </c>
      <c r="Y47" s="31">
        <f t="shared" si="1"/>
        <v>-126858941</v>
      </c>
      <c r="Z47" s="32">
        <f>+IF(X47&lt;&gt;0,+(Y47/X47)*100,0)</f>
        <v>-33.091263995105187</v>
      </c>
      <c r="AA47" s="29">
        <f>SUM(AA34:AA46)</f>
        <v>1533443169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-208131658</v>
      </c>
      <c r="D48" s="39">
        <f t="shared" si="2"/>
        <v>0</v>
      </c>
      <c r="E48" s="40">
        <f t="shared" si="2"/>
        <v>196040064</v>
      </c>
      <c r="F48" s="41">
        <f t="shared" si="2"/>
        <v>196040064</v>
      </c>
      <c r="G48" s="41">
        <f t="shared" si="2"/>
        <v>0</v>
      </c>
      <c r="H48" s="41">
        <f t="shared" si="2"/>
        <v>-151300450</v>
      </c>
      <c r="I48" s="41">
        <f t="shared" si="2"/>
        <v>-86396932</v>
      </c>
      <c r="J48" s="41">
        <f t="shared" si="2"/>
        <v>-237697382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-237697382</v>
      </c>
      <c r="X48" s="41">
        <f t="shared" si="2"/>
        <v>49009992</v>
      </c>
      <c r="Y48" s="41">
        <f t="shared" si="2"/>
        <v>-286707374</v>
      </c>
      <c r="Z48" s="42">
        <f>+IF(X48&lt;&gt;0,+(Y48/X48)*100,0)</f>
        <v>-584.99779800004865</v>
      </c>
      <c r="AA48" s="39">
        <f>+AA32-AA47</f>
        <v>196040064</v>
      </c>
    </row>
    <row r="49" spans="1:27" ht="25.5" x14ac:dyDescent="0.25">
      <c r="A49" s="43" t="s">
        <v>74</v>
      </c>
      <c r="B49" s="15" t="s">
        <v>32</v>
      </c>
      <c r="C49" s="20">
        <v>13493000</v>
      </c>
      <c r="D49" s="20"/>
      <c r="E49" s="21">
        <v>7354400</v>
      </c>
      <c r="F49" s="22">
        <v>7354400</v>
      </c>
      <c r="G49" s="22"/>
      <c r="H49" s="22"/>
      <c r="I49" s="22">
        <v>24395</v>
      </c>
      <c r="J49" s="22">
        <v>24395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24395</v>
      </c>
      <c r="X49" s="22">
        <v>1838601</v>
      </c>
      <c r="Y49" s="22">
        <v>-1814206</v>
      </c>
      <c r="Z49" s="23">
        <v>-98.673175963681075</v>
      </c>
      <c r="AA49" s="20">
        <v>7354400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-194638658</v>
      </c>
      <c r="D51" s="48">
        <f t="shared" si="3"/>
        <v>0</v>
      </c>
      <c r="E51" s="49">
        <f t="shared" si="3"/>
        <v>203394464</v>
      </c>
      <c r="F51" s="50">
        <f t="shared" si="3"/>
        <v>203394464</v>
      </c>
      <c r="G51" s="50">
        <f t="shared" si="3"/>
        <v>0</v>
      </c>
      <c r="H51" s="50">
        <f t="shared" si="3"/>
        <v>-151300450</v>
      </c>
      <c r="I51" s="50">
        <f t="shared" si="3"/>
        <v>-86372537</v>
      </c>
      <c r="J51" s="50">
        <f t="shared" si="3"/>
        <v>-237672987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-237672987</v>
      </c>
      <c r="X51" s="50">
        <f t="shared" si="3"/>
        <v>50848593</v>
      </c>
      <c r="Y51" s="50">
        <f t="shared" si="3"/>
        <v>-288521580</v>
      </c>
      <c r="Z51" s="51">
        <f>+IF(X51&lt;&gt;0,+(Y51/X51)*100,0)</f>
        <v>-567.4131042327956</v>
      </c>
      <c r="AA51" s="48">
        <f>SUM(AA48:AA50)</f>
        <v>203394464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-194638658</v>
      </c>
      <c r="D53" s="54">
        <f>+D51-D52</f>
        <v>0</v>
      </c>
      <c r="E53" s="55">
        <f t="shared" si="4"/>
        <v>203394464</v>
      </c>
      <c r="F53" s="56">
        <f t="shared" si="4"/>
        <v>203394464</v>
      </c>
      <c r="G53" s="56">
        <f t="shared" si="4"/>
        <v>0</v>
      </c>
      <c r="H53" s="56">
        <f t="shared" si="4"/>
        <v>-151300450</v>
      </c>
      <c r="I53" s="56">
        <f t="shared" si="4"/>
        <v>-86372537</v>
      </c>
      <c r="J53" s="56">
        <f t="shared" si="4"/>
        <v>-237672987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-237672987</v>
      </c>
      <c r="X53" s="56">
        <f t="shared" si="4"/>
        <v>50848593</v>
      </c>
      <c r="Y53" s="56">
        <f t="shared" si="4"/>
        <v>-288521580</v>
      </c>
      <c r="Z53" s="57">
        <f>+IF(X53&lt;&gt;0,+(Y53/X53)*100,0)</f>
        <v>-567.4131042327956</v>
      </c>
      <c r="AA53" s="54">
        <f>+AA51-AA52</f>
        <v>203394464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-194638658</v>
      </c>
      <c r="D56" s="48">
        <f>SUM(D53:D55)</f>
        <v>0</v>
      </c>
      <c r="E56" s="49">
        <f t="shared" si="5"/>
        <v>203394464</v>
      </c>
      <c r="F56" s="50">
        <f t="shared" si="5"/>
        <v>203394464</v>
      </c>
      <c r="G56" s="50">
        <f t="shared" si="5"/>
        <v>0</v>
      </c>
      <c r="H56" s="50">
        <f t="shared" si="5"/>
        <v>-151300450</v>
      </c>
      <c r="I56" s="50">
        <f t="shared" si="5"/>
        <v>-86372537</v>
      </c>
      <c r="J56" s="50">
        <f t="shared" si="5"/>
        <v>-237672987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-237672987</v>
      </c>
      <c r="X56" s="50">
        <f t="shared" si="5"/>
        <v>50848593</v>
      </c>
      <c r="Y56" s="50">
        <f t="shared" si="5"/>
        <v>-288521580</v>
      </c>
      <c r="Z56" s="51">
        <f>+IF(X56&lt;&gt;0,+(Y56/X56)*100,0)</f>
        <v>-567.4131042327956</v>
      </c>
      <c r="AA56" s="48">
        <f>SUM(AA53:AA55)</f>
        <v>203394464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-194638658</v>
      </c>
      <c r="D59" s="65">
        <f>SUM(D56:D58)</f>
        <v>0</v>
      </c>
      <c r="E59" s="66">
        <f t="shared" si="6"/>
        <v>203394464</v>
      </c>
      <c r="F59" s="67">
        <f t="shared" si="6"/>
        <v>203394464</v>
      </c>
      <c r="G59" s="67">
        <f t="shared" si="6"/>
        <v>0</v>
      </c>
      <c r="H59" s="67">
        <f t="shared" si="6"/>
        <v>-151300450</v>
      </c>
      <c r="I59" s="67">
        <f t="shared" si="6"/>
        <v>-86372537</v>
      </c>
      <c r="J59" s="67">
        <f t="shared" si="6"/>
        <v>-237672987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-237672987</v>
      </c>
      <c r="X59" s="67">
        <f t="shared" si="6"/>
        <v>50848593</v>
      </c>
      <c r="Y59" s="67">
        <f t="shared" si="6"/>
        <v>-288521580</v>
      </c>
      <c r="Z59" s="68">
        <f>+IF(X59&lt;&gt;0,+(Y59/X59)*100,0)</f>
        <v>-567.4131042327956</v>
      </c>
      <c r="AA59" s="65">
        <f>SUM(AA56:AA58)</f>
        <v>203394464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372927935</v>
      </c>
      <c r="D6" s="20"/>
      <c r="E6" s="21">
        <v>425282410</v>
      </c>
      <c r="F6" s="22">
        <v>425282410</v>
      </c>
      <c r="G6" s="22">
        <v>22883566</v>
      </c>
      <c r="H6" s="22">
        <v>7416942</v>
      </c>
      <c r="I6" s="22">
        <v>20011009</v>
      </c>
      <c r="J6" s="22">
        <v>50311517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50311517</v>
      </c>
      <c r="X6" s="22">
        <v>106320603</v>
      </c>
      <c r="Y6" s="22">
        <v>-56009086</v>
      </c>
      <c r="Z6" s="23">
        <v>-52.679428464114331</v>
      </c>
      <c r="AA6" s="20">
        <v>425282410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-2673922</v>
      </c>
      <c r="D13" s="20"/>
      <c r="E13" s="21">
        <v>12405147</v>
      </c>
      <c r="F13" s="22">
        <v>12405147</v>
      </c>
      <c r="G13" s="22">
        <v>-21030</v>
      </c>
      <c r="H13" s="22">
        <v>-187282</v>
      </c>
      <c r="I13" s="22">
        <v>-38308</v>
      </c>
      <c r="J13" s="22">
        <v>-246620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-246620</v>
      </c>
      <c r="X13" s="22">
        <v>3101286</v>
      </c>
      <c r="Y13" s="22">
        <v>-3347906</v>
      </c>
      <c r="Z13" s="23">
        <v>-107.95218499680455</v>
      </c>
      <c r="AA13" s="20">
        <v>12405147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229214</v>
      </c>
      <c r="F23" s="22">
        <v>229214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57303</v>
      </c>
      <c r="Y23" s="22">
        <v>-57303</v>
      </c>
      <c r="Z23" s="23">
        <v>-100</v>
      </c>
      <c r="AA23" s="20">
        <v>229214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625701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370879714</v>
      </c>
      <c r="D32" s="29">
        <f t="shared" ref="D32:Y32" si="0">SUM(D6:D31)</f>
        <v>0</v>
      </c>
      <c r="E32" s="30">
        <f t="shared" si="0"/>
        <v>437916771</v>
      </c>
      <c r="F32" s="31">
        <f t="shared" si="0"/>
        <v>437916771</v>
      </c>
      <c r="G32" s="31">
        <f t="shared" si="0"/>
        <v>22862536</v>
      </c>
      <c r="H32" s="31">
        <f t="shared" si="0"/>
        <v>7229660</v>
      </c>
      <c r="I32" s="31">
        <f t="shared" si="0"/>
        <v>19972701</v>
      </c>
      <c r="J32" s="31">
        <f t="shared" si="0"/>
        <v>50064897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50064897</v>
      </c>
      <c r="X32" s="31">
        <f t="shared" si="0"/>
        <v>109479192</v>
      </c>
      <c r="Y32" s="31">
        <f t="shared" si="0"/>
        <v>-59414295</v>
      </c>
      <c r="Z32" s="32">
        <f>+IF(X32&lt;&gt;0,+(Y32/X32)*100,0)</f>
        <v>-54.269942912987524</v>
      </c>
      <c r="AA32" s="29">
        <f>SUM(AA6:AA31)</f>
        <v>437916771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36895947</v>
      </c>
      <c r="D34" s="20"/>
      <c r="E34" s="21">
        <v>45406941</v>
      </c>
      <c r="F34" s="22">
        <v>45406941</v>
      </c>
      <c r="G34" s="22"/>
      <c r="H34" s="22"/>
      <c r="I34" s="22">
        <v>16117685</v>
      </c>
      <c r="J34" s="22">
        <v>16117685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16117685</v>
      </c>
      <c r="X34" s="22">
        <v>11351727</v>
      </c>
      <c r="Y34" s="22">
        <v>4765958</v>
      </c>
      <c r="Z34" s="23">
        <v>41.984431091410144</v>
      </c>
      <c r="AA34" s="20">
        <v>45406941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466244315</v>
      </c>
      <c r="D36" s="20"/>
      <c r="E36" s="21">
        <v>431007344</v>
      </c>
      <c r="F36" s="22">
        <v>431007344</v>
      </c>
      <c r="G36" s="22">
        <v>56719095</v>
      </c>
      <c r="H36" s="22"/>
      <c r="I36" s="22">
        <v>63918722</v>
      </c>
      <c r="J36" s="22">
        <v>120637817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120637817</v>
      </c>
      <c r="X36" s="22">
        <v>107751837</v>
      </c>
      <c r="Y36" s="22">
        <v>12885980</v>
      </c>
      <c r="Z36" s="23">
        <v>11.958942286988574</v>
      </c>
      <c r="AA36" s="20">
        <v>431007344</v>
      </c>
    </row>
    <row r="37" spans="1:27" ht="13.5" x14ac:dyDescent="0.25">
      <c r="A37" s="19" t="s">
        <v>63</v>
      </c>
      <c r="B37" s="15" t="s">
        <v>32</v>
      </c>
      <c r="C37" s="20">
        <v>1774488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34216269</v>
      </c>
      <c r="D38" s="20"/>
      <c r="E38" s="21">
        <v>36827736</v>
      </c>
      <c r="F38" s="22">
        <v>36827736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9206934</v>
      </c>
      <c r="Y38" s="22">
        <v>-9206934</v>
      </c>
      <c r="Z38" s="23">
        <v>-100</v>
      </c>
      <c r="AA38" s="20">
        <v>36827736</v>
      </c>
    </row>
    <row r="39" spans="1:27" ht="13.5" x14ac:dyDescent="0.25">
      <c r="A39" s="19" t="s">
        <v>65</v>
      </c>
      <c r="B39" s="15" t="s">
        <v>32</v>
      </c>
      <c r="C39" s="20">
        <v>-82269011</v>
      </c>
      <c r="D39" s="20"/>
      <c r="E39" s="21">
        <v>10998660</v>
      </c>
      <c r="F39" s="22">
        <v>10998660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2749665</v>
      </c>
      <c r="Y39" s="22">
        <v>-2749665</v>
      </c>
      <c r="Z39" s="23">
        <v>-100</v>
      </c>
      <c r="AA39" s="20">
        <v>10998660</v>
      </c>
    </row>
    <row r="40" spans="1:27" ht="13.5" x14ac:dyDescent="0.25">
      <c r="A40" s="19" t="s">
        <v>40</v>
      </c>
      <c r="B40" s="15" t="s">
        <v>32</v>
      </c>
      <c r="C40" s="20">
        <v>19723592</v>
      </c>
      <c r="D40" s="20"/>
      <c r="E40" s="21"/>
      <c r="F40" s="22"/>
      <c r="G40" s="22">
        <v>1959173</v>
      </c>
      <c r="H40" s="22"/>
      <c r="I40" s="22">
        <v>2483855</v>
      </c>
      <c r="J40" s="22">
        <v>4443028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4443028</v>
      </c>
      <c r="X40" s="22"/>
      <c r="Y40" s="22">
        <v>4443028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12149926</v>
      </c>
      <c r="D41" s="20"/>
      <c r="E41" s="21">
        <v>16875354</v>
      </c>
      <c r="F41" s="22">
        <v>16875354</v>
      </c>
      <c r="G41" s="22">
        <v>2876033</v>
      </c>
      <c r="H41" s="22">
        <v>4576925</v>
      </c>
      <c r="I41" s="22">
        <v>5411933</v>
      </c>
      <c r="J41" s="22">
        <v>12864891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12864891</v>
      </c>
      <c r="X41" s="22">
        <v>4218840</v>
      </c>
      <c r="Y41" s="22">
        <v>8646051</v>
      </c>
      <c r="Z41" s="23">
        <v>204.93905907785077</v>
      </c>
      <c r="AA41" s="20">
        <v>16875354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674645</v>
      </c>
      <c r="D44" s="20"/>
      <c r="E44" s="21">
        <v>1554125</v>
      </c>
      <c r="F44" s="22">
        <v>1554125</v>
      </c>
      <c r="G44" s="22"/>
      <c r="H44" s="22"/>
      <c r="I44" s="22">
        <v>84431</v>
      </c>
      <c r="J44" s="22">
        <v>84431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84431</v>
      </c>
      <c r="X44" s="22">
        <v>388530</v>
      </c>
      <c r="Y44" s="22">
        <v>-304099</v>
      </c>
      <c r="Z44" s="23">
        <v>-78.26911692790776</v>
      </c>
      <c r="AA44" s="20">
        <v>1554125</v>
      </c>
    </row>
    <row r="45" spans="1:27" ht="13.5" x14ac:dyDescent="0.25">
      <c r="A45" s="19" t="s">
        <v>70</v>
      </c>
      <c r="B45" s="15" t="s">
        <v>32</v>
      </c>
      <c r="C45" s="20">
        <v>287221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489697392</v>
      </c>
      <c r="D47" s="29">
        <f t="shared" ref="D47:Y47" si="1">SUM(D34:D46)</f>
        <v>0</v>
      </c>
      <c r="E47" s="30">
        <f t="shared" si="1"/>
        <v>542670160</v>
      </c>
      <c r="F47" s="31">
        <f t="shared" si="1"/>
        <v>542670160</v>
      </c>
      <c r="G47" s="31">
        <f t="shared" si="1"/>
        <v>61554301</v>
      </c>
      <c r="H47" s="31">
        <f t="shared" si="1"/>
        <v>4576925</v>
      </c>
      <c r="I47" s="31">
        <f t="shared" si="1"/>
        <v>88016626</v>
      </c>
      <c r="J47" s="31">
        <f t="shared" si="1"/>
        <v>154147852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154147852</v>
      </c>
      <c r="X47" s="31">
        <f t="shared" si="1"/>
        <v>135667533</v>
      </c>
      <c r="Y47" s="31">
        <f t="shared" si="1"/>
        <v>18480319</v>
      </c>
      <c r="Z47" s="32">
        <f>+IF(X47&lt;&gt;0,+(Y47/X47)*100,0)</f>
        <v>13.621769771548806</v>
      </c>
      <c r="AA47" s="29">
        <f>SUM(AA34:AA46)</f>
        <v>542670160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-118817678</v>
      </c>
      <c r="D48" s="39">
        <f t="shared" si="2"/>
        <v>0</v>
      </c>
      <c r="E48" s="40">
        <f t="shared" si="2"/>
        <v>-104753389</v>
      </c>
      <c r="F48" s="41">
        <f t="shared" si="2"/>
        <v>-104753389</v>
      </c>
      <c r="G48" s="41">
        <f t="shared" si="2"/>
        <v>-38691765</v>
      </c>
      <c r="H48" s="41">
        <f t="shared" si="2"/>
        <v>2652735</v>
      </c>
      <c r="I48" s="41">
        <f t="shared" si="2"/>
        <v>-68043925</v>
      </c>
      <c r="J48" s="41">
        <f t="shared" si="2"/>
        <v>-104082955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-104082955</v>
      </c>
      <c r="X48" s="41">
        <f t="shared" si="2"/>
        <v>-26188341</v>
      </c>
      <c r="Y48" s="41">
        <f t="shared" si="2"/>
        <v>-77894614</v>
      </c>
      <c r="Z48" s="42">
        <f>+IF(X48&lt;&gt;0,+(Y48/X48)*100,0)</f>
        <v>297.44004784419144</v>
      </c>
      <c r="AA48" s="39">
        <f>+AA32-AA47</f>
        <v>-104753389</v>
      </c>
    </row>
    <row r="49" spans="1:27" ht="25.5" x14ac:dyDescent="0.25">
      <c r="A49" s="43" t="s">
        <v>74</v>
      </c>
      <c r="B49" s="15" t="s">
        <v>32</v>
      </c>
      <c r="C49" s="20">
        <v>25000000</v>
      </c>
      <c r="D49" s="20"/>
      <c r="E49" s="21">
        <v>17768000</v>
      </c>
      <c r="F49" s="22">
        <v>17768000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4442001</v>
      </c>
      <c r="Y49" s="22">
        <v>-4442001</v>
      </c>
      <c r="Z49" s="23">
        <v>-100</v>
      </c>
      <c r="AA49" s="20">
        <v>17768000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-93817678</v>
      </c>
      <c r="D51" s="48">
        <f t="shared" si="3"/>
        <v>0</v>
      </c>
      <c r="E51" s="49">
        <f t="shared" si="3"/>
        <v>-86985389</v>
      </c>
      <c r="F51" s="50">
        <f t="shared" si="3"/>
        <v>-86985389</v>
      </c>
      <c r="G51" s="50">
        <f t="shared" si="3"/>
        <v>-38691765</v>
      </c>
      <c r="H51" s="50">
        <f t="shared" si="3"/>
        <v>2652735</v>
      </c>
      <c r="I51" s="50">
        <f t="shared" si="3"/>
        <v>-68043925</v>
      </c>
      <c r="J51" s="50">
        <f t="shared" si="3"/>
        <v>-104082955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-104082955</v>
      </c>
      <c r="X51" s="50">
        <f t="shared" si="3"/>
        <v>-21746340</v>
      </c>
      <c r="Y51" s="50">
        <f t="shared" si="3"/>
        <v>-82336615</v>
      </c>
      <c r="Z51" s="51">
        <f>+IF(X51&lt;&gt;0,+(Y51/X51)*100,0)</f>
        <v>378.62286251387587</v>
      </c>
      <c r="AA51" s="48">
        <f>SUM(AA48:AA50)</f>
        <v>-86985389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-93817678</v>
      </c>
      <c r="D53" s="54">
        <f>+D51-D52</f>
        <v>0</v>
      </c>
      <c r="E53" s="55">
        <f t="shared" si="4"/>
        <v>-86985389</v>
      </c>
      <c r="F53" s="56">
        <f t="shared" si="4"/>
        <v>-86985389</v>
      </c>
      <c r="G53" s="56">
        <f t="shared" si="4"/>
        <v>-38691765</v>
      </c>
      <c r="H53" s="56">
        <f t="shared" si="4"/>
        <v>2652735</v>
      </c>
      <c r="I53" s="56">
        <f t="shared" si="4"/>
        <v>-68043925</v>
      </c>
      <c r="J53" s="56">
        <f t="shared" si="4"/>
        <v>-104082955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-104082955</v>
      </c>
      <c r="X53" s="56">
        <f t="shared" si="4"/>
        <v>-21746340</v>
      </c>
      <c r="Y53" s="56">
        <f t="shared" si="4"/>
        <v>-82336615</v>
      </c>
      <c r="Z53" s="57">
        <f>+IF(X53&lt;&gt;0,+(Y53/X53)*100,0)</f>
        <v>378.62286251387587</v>
      </c>
      <c r="AA53" s="54">
        <f>+AA51-AA52</f>
        <v>-86985389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-93817678</v>
      </c>
      <c r="D56" s="48">
        <f>SUM(D53:D55)</f>
        <v>0</v>
      </c>
      <c r="E56" s="49">
        <f t="shared" si="5"/>
        <v>-86985389</v>
      </c>
      <c r="F56" s="50">
        <f t="shared" si="5"/>
        <v>-86985389</v>
      </c>
      <c r="G56" s="50">
        <f t="shared" si="5"/>
        <v>-38691765</v>
      </c>
      <c r="H56" s="50">
        <f t="shared" si="5"/>
        <v>2652735</v>
      </c>
      <c r="I56" s="50">
        <f t="shared" si="5"/>
        <v>-68043925</v>
      </c>
      <c r="J56" s="50">
        <f t="shared" si="5"/>
        <v>-104082955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-104082955</v>
      </c>
      <c r="X56" s="50">
        <f t="shared" si="5"/>
        <v>-21746340</v>
      </c>
      <c r="Y56" s="50">
        <f t="shared" si="5"/>
        <v>-82336615</v>
      </c>
      <c r="Z56" s="51">
        <f>+IF(X56&lt;&gt;0,+(Y56/X56)*100,0)</f>
        <v>378.62286251387587</v>
      </c>
      <c r="AA56" s="48">
        <f>SUM(AA53:AA55)</f>
        <v>-86985389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-93817678</v>
      </c>
      <c r="D59" s="65">
        <f>SUM(D56:D58)</f>
        <v>0</v>
      </c>
      <c r="E59" s="66">
        <f t="shared" si="6"/>
        <v>-86985389</v>
      </c>
      <c r="F59" s="67">
        <f t="shared" si="6"/>
        <v>-86985389</v>
      </c>
      <c r="G59" s="67">
        <f t="shared" si="6"/>
        <v>-38691765</v>
      </c>
      <c r="H59" s="67">
        <f t="shared" si="6"/>
        <v>2652735</v>
      </c>
      <c r="I59" s="67">
        <f t="shared" si="6"/>
        <v>-68043925</v>
      </c>
      <c r="J59" s="67">
        <f t="shared" si="6"/>
        <v>-104082955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-104082955</v>
      </c>
      <c r="X59" s="67">
        <f t="shared" si="6"/>
        <v>-21746340</v>
      </c>
      <c r="Y59" s="67">
        <f t="shared" si="6"/>
        <v>-82336615</v>
      </c>
      <c r="Z59" s="68">
        <f>+IF(X59&lt;&gt;0,+(Y59/X59)*100,0)</f>
        <v>378.62286251387587</v>
      </c>
      <c r="AA59" s="65">
        <f>SUM(AA56:AA58)</f>
        <v>-86985389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522080684</v>
      </c>
      <c r="D6" s="20"/>
      <c r="E6" s="21">
        <v>793970986</v>
      </c>
      <c r="F6" s="22">
        <v>793970986</v>
      </c>
      <c r="G6" s="22">
        <v>59298192</v>
      </c>
      <c r="H6" s="22">
        <v>66523185</v>
      </c>
      <c r="I6" s="22">
        <v>61713998</v>
      </c>
      <c r="J6" s="22">
        <v>187535375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187535375</v>
      </c>
      <c r="X6" s="22">
        <v>211567564</v>
      </c>
      <c r="Y6" s="22">
        <v>-24032189</v>
      </c>
      <c r="Z6" s="23">
        <v>-11.359108431196004</v>
      </c>
      <c r="AA6" s="20">
        <v>793970986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10753346</v>
      </c>
      <c r="D25" s="20"/>
      <c r="E25" s="21">
        <v>9857235</v>
      </c>
      <c r="F25" s="22">
        <v>9857235</v>
      </c>
      <c r="G25" s="22">
        <v>4107180</v>
      </c>
      <c r="H25" s="22"/>
      <c r="I25" s="22"/>
      <c r="J25" s="22">
        <v>4107180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4107180</v>
      </c>
      <c r="X25" s="22">
        <v>3285745</v>
      </c>
      <c r="Y25" s="22">
        <v>821435</v>
      </c>
      <c r="Z25" s="23">
        <v>24.99996195687736</v>
      </c>
      <c r="AA25" s="20">
        <v>9857235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298733231</v>
      </c>
      <c r="D28" s="20"/>
      <c r="E28" s="21">
        <v>220444366</v>
      </c>
      <c r="F28" s="22">
        <v>220444366</v>
      </c>
      <c r="G28" s="22">
        <v>26295354</v>
      </c>
      <c r="H28" s="22">
        <v>28650694</v>
      </c>
      <c r="I28" s="22">
        <v>28744600</v>
      </c>
      <c r="J28" s="22">
        <v>83690648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83690648</v>
      </c>
      <c r="X28" s="22">
        <v>55111092</v>
      </c>
      <c r="Y28" s="22">
        <v>28579556</v>
      </c>
      <c r="Z28" s="23">
        <v>51.858083305625655</v>
      </c>
      <c r="AA28" s="20">
        <v>220444366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831567261</v>
      </c>
      <c r="D32" s="29">
        <f t="shared" ref="D32:Y32" si="0">SUM(D6:D31)</f>
        <v>0</v>
      </c>
      <c r="E32" s="30">
        <f t="shared" si="0"/>
        <v>1024272587</v>
      </c>
      <c r="F32" s="31">
        <f t="shared" si="0"/>
        <v>1024272587</v>
      </c>
      <c r="G32" s="31">
        <f t="shared" si="0"/>
        <v>89700726</v>
      </c>
      <c r="H32" s="31">
        <f t="shared" si="0"/>
        <v>95173879</v>
      </c>
      <c r="I32" s="31">
        <f t="shared" si="0"/>
        <v>90458598</v>
      </c>
      <c r="J32" s="31">
        <f t="shared" si="0"/>
        <v>275333203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275333203</v>
      </c>
      <c r="X32" s="31">
        <f t="shared" si="0"/>
        <v>269964401</v>
      </c>
      <c r="Y32" s="31">
        <f t="shared" si="0"/>
        <v>5368802</v>
      </c>
      <c r="Z32" s="32">
        <f>+IF(X32&lt;&gt;0,+(Y32/X32)*100,0)</f>
        <v>1.9887073925721044</v>
      </c>
      <c r="AA32" s="29">
        <f>SUM(AA6:AA31)</f>
        <v>1024272587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24305780</v>
      </c>
      <c r="D34" s="20"/>
      <c r="E34" s="21">
        <v>22682624</v>
      </c>
      <c r="F34" s="22">
        <v>22682624</v>
      </c>
      <c r="G34" s="22">
        <v>1993458</v>
      </c>
      <c r="H34" s="22">
        <v>2842442</v>
      </c>
      <c r="I34" s="22">
        <v>6105227</v>
      </c>
      <c r="J34" s="22">
        <v>10941127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10941127</v>
      </c>
      <c r="X34" s="22">
        <v>5670657</v>
      </c>
      <c r="Y34" s="22">
        <v>5270470</v>
      </c>
      <c r="Z34" s="23">
        <v>92.942845952417869</v>
      </c>
      <c r="AA34" s="20">
        <v>22682624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953698182</v>
      </c>
      <c r="D36" s="20"/>
      <c r="E36" s="21">
        <v>1015489123</v>
      </c>
      <c r="F36" s="22">
        <v>1015489123</v>
      </c>
      <c r="G36" s="22">
        <v>156218653</v>
      </c>
      <c r="H36" s="22">
        <v>140715125</v>
      </c>
      <c r="I36" s="22">
        <v>87158112</v>
      </c>
      <c r="J36" s="22">
        <v>384091890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384091890</v>
      </c>
      <c r="X36" s="22">
        <v>272314825</v>
      </c>
      <c r="Y36" s="22">
        <v>111777065</v>
      </c>
      <c r="Z36" s="23">
        <v>41.046999552815386</v>
      </c>
      <c r="AA36" s="20">
        <v>1015489123</v>
      </c>
    </row>
    <row r="37" spans="1:27" ht="13.5" x14ac:dyDescent="0.25">
      <c r="A37" s="19" t="s">
        <v>63</v>
      </c>
      <c r="B37" s="15" t="s">
        <v>32</v>
      </c>
      <c r="C37" s="20">
        <v>1638</v>
      </c>
      <c r="D37" s="20"/>
      <c r="E37" s="21">
        <v>14552</v>
      </c>
      <c r="F37" s="22">
        <v>14552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3639</v>
      </c>
      <c r="Y37" s="22">
        <v>-3639</v>
      </c>
      <c r="Z37" s="23">
        <v>-100</v>
      </c>
      <c r="AA37" s="20">
        <v>14552</v>
      </c>
    </row>
    <row r="38" spans="1:27" ht="13.5" x14ac:dyDescent="0.25">
      <c r="A38" s="19" t="s">
        <v>64</v>
      </c>
      <c r="B38" s="15" t="s">
        <v>32</v>
      </c>
      <c r="C38" s="20">
        <v>-161736459</v>
      </c>
      <c r="D38" s="20"/>
      <c r="E38" s="21">
        <v>39616042</v>
      </c>
      <c r="F38" s="22">
        <v>39616042</v>
      </c>
      <c r="G38" s="22">
        <v>536403</v>
      </c>
      <c r="H38" s="22">
        <v>534185</v>
      </c>
      <c r="I38" s="22"/>
      <c r="J38" s="22">
        <v>1070588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1070588</v>
      </c>
      <c r="X38" s="22">
        <v>9904010</v>
      </c>
      <c r="Y38" s="22">
        <v>-8833422</v>
      </c>
      <c r="Z38" s="23">
        <v>-89.19035824883052</v>
      </c>
      <c r="AA38" s="20">
        <v>39616042</v>
      </c>
    </row>
    <row r="39" spans="1:27" ht="13.5" x14ac:dyDescent="0.25">
      <c r="A39" s="19" t="s">
        <v>65</v>
      </c>
      <c r="B39" s="15" t="s">
        <v>32</v>
      </c>
      <c r="C39" s="20">
        <v>153444352</v>
      </c>
      <c r="D39" s="20"/>
      <c r="E39" s="21">
        <v>44495580</v>
      </c>
      <c r="F39" s="22">
        <v>44495580</v>
      </c>
      <c r="G39" s="22">
        <v>12994483</v>
      </c>
      <c r="H39" s="22">
        <v>2294587</v>
      </c>
      <c r="I39" s="22">
        <v>12575306</v>
      </c>
      <c r="J39" s="22">
        <v>27864376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27864376</v>
      </c>
      <c r="X39" s="22">
        <v>11123895</v>
      </c>
      <c r="Y39" s="22">
        <v>16740481</v>
      </c>
      <c r="Z39" s="23">
        <v>150.49118137127329</v>
      </c>
      <c r="AA39" s="20">
        <v>44495580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39325369</v>
      </c>
      <c r="D41" s="20"/>
      <c r="E41" s="21">
        <v>51279545</v>
      </c>
      <c r="F41" s="22">
        <v>51279545</v>
      </c>
      <c r="G41" s="22">
        <v>511239</v>
      </c>
      <c r="H41" s="22">
        <v>212962</v>
      </c>
      <c r="I41" s="22">
        <v>7107532</v>
      </c>
      <c r="J41" s="22">
        <v>7831733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7831733</v>
      </c>
      <c r="X41" s="22">
        <v>12819888</v>
      </c>
      <c r="Y41" s="22">
        <v>-4988155</v>
      </c>
      <c r="Z41" s="23">
        <v>-38.909505293649993</v>
      </c>
      <c r="AA41" s="20">
        <v>51279545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1559783</v>
      </c>
      <c r="D43" s="20"/>
      <c r="E43" s="21">
        <v>3089349</v>
      </c>
      <c r="F43" s="22">
        <v>3089349</v>
      </c>
      <c r="G43" s="22">
        <v>77592</v>
      </c>
      <c r="H43" s="22">
        <v>139290</v>
      </c>
      <c r="I43" s="22">
        <v>65775</v>
      </c>
      <c r="J43" s="22">
        <v>282657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282657</v>
      </c>
      <c r="X43" s="22">
        <v>772338</v>
      </c>
      <c r="Y43" s="22">
        <v>-489681</v>
      </c>
      <c r="Z43" s="23">
        <v>-63.402422255540969</v>
      </c>
      <c r="AA43" s="20">
        <v>3089349</v>
      </c>
    </row>
    <row r="44" spans="1:27" ht="13.5" x14ac:dyDescent="0.25">
      <c r="A44" s="19" t="s">
        <v>69</v>
      </c>
      <c r="B44" s="15" t="s">
        <v>32</v>
      </c>
      <c r="C44" s="20">
        <v>40723403</v>
      </c>
      <c r="D44" s="20"/>
      <c r="E44" s="21">
        <v>35025446</v>
      </c>
      <c r="F44" s="22">
        <v>35025446</v>
      </c>
      <c r="G44" s="22">
        <v>4144496</v>
      </c>
      <c r="H44" s="22">
        <v>4062430</v>
      </c>
      <c r="I44" s="22">
        <v>4320816</v>
      </c>
      <c r="J44" s="22">
        <v>12527742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12527742</v>
      </c>
      <c r="X44" s="22">
        <v>8756364</v>
      </c>
      <c r="Y44" s="22">
        <v>3771378</v>
      </c>
      <c r="Z44" s="23">
        <v>43.070137330974362</v>
      </c>
      <c r="AA44" s="20">
        <v>35025446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1051322048</v>
      </c>
      <c r="D47" s="29">
        <f t="shared" ref="D47:Y47" si="1">SUM(D34:D46)</f>
        <v>0</v>
      </c>
      <c r="E47" s="30">
        <f t="shared" si="1"/>
        <v>1211692261</v>
      </c>
      <c r="F47" s="31">
        <f t="shared" si="1"/>
        <v>1211692261</v>
      </c>
      <c r="G47" s="31">
        <f t="shared" si="1"/>
        <v>176476324</v>
      </c>
      <c r="H47" s="31">
        <f t="shared" si="1"/>
        <v>150801021</v>
      </c>
      <c r="I47" s="31">
        <f t="shared" si="1"/>
        <v>117332768</v>
      </c>
      <c r="J47" s="31">
        <f t="shared" si="1"/>
        <v>444610113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444610113</v>
      </c>
      <c r="X47" s="31">
        <f t="shared" si="1"/>
        <v>321365616</v>
      </c>
      <c r="Y47" s="31">
        <f t="shared" si="1"/>
        <v>123244497</v>
      </c>
      <c r="Z47" s="32">
        <f>+IF(X47&lt;&gt;0,+(Y47/X47)*100,0)</f>
        <v>38.350243729870591</v>
      </c>
      <c r="AA47" s="29">
        <f>SUM(AA34:AA46)</f>
        <v>1211692261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-219754787</v>
      </c>
      <c r="D48" s="39">
        <f t="shared" si="2"/>
        <v>0</v>
      </c>
      <c r="E48" s="40">
        <f t="shared" si="2"/>
        <v>-187419674</v>
      </c>
      <c r="F48" s="41">
        <f t="shared" si="2"/>
        <v>-187419674</v>
      </c>
      <c r="G48" s="41">
        <f t="shared" si="2"/>
        <v>-86775598</v>
      </c>
      <c r="H48" s="41">
        <f t="shared" si="2"/>
        <v>-55627142</v>
      </c>
      <c r="I48" s="41">
        <f t="shared" si="2"/>
        <v>-26874170</v>
      </c>
      <c r="J48" s="41">
        <f t="shared" si="2"/>
        <v>-169276910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-169276910</v>
      </c>
      <c r="X48" s="41">
        <f t="shared" si="2"/>
        <v>-51401215</v>
      </c>
      <c r="Y48" s="41">
        <f t="shared" si="2"/>
        <v>-117875695</v>
      </c>
      <c r="Z48" s="42">
        <f>+IF(X48&lt;&gt;0,+(Y48/X48)*100,0)</f>
        <v>229.32472510620613</v>
      </c>
      <c r="AA48" s="39">
        <f>+AA32-AA47</f>
        <v>-187419674</v>
      </c>
    </row>
    <row r="49" spans="1:27" ht="25.5" x14ac:dyDescent="0.25">
      <c r="A49" s="43" t="s">
        <v>74</v>
      </c>
      <c r="B49" s="15" t="s">
        <v>32</v>
      </c>
      <c r="C49" s="20">
        <v>62000000</v>
      </c>
      <c r="D49" s="20"/>
      <c r="E49" s="21">
        <v>50074000</v>
      </c>
      <c r="F49" s="22">
        <v>50074000</v>
      </c>
      <c r="G49" s="22">
        <v>18574000</v>
      </c>
      <c r="H49" s="22"/>
      <c r="I49" s="22"/>
      <c r="J49" s="22">
        <v>18574000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18574000</v>
      </c>
      <c r="X49" s="22">
        <v>16691330</v>
      </c>
      <c r="Y49" s="22">
        <v>1882670</v>
      </c>
      <c r="Z49" s="23">
        <v>11.279328849169</v>
      </c>
      <c r="AA49" s="20">
        <v>50074000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-157754787</v>
      </c>
      <c r="D51" s="48">
        <f t="shared" si="3"/>
        <v>0</v>
      </c>
      <c r="E51" s="49">
        <f t="shared" si="3"/>
        <v>-137345674</v>
      </c>
      <c r="F51" s="50">
        <f t="shared" si="3"/>
        <v>-137345674</v>
      </c>
      <c r="G51" s="50">
        <f t="shared" si="3"/>
        <v>-68201598</v>
      </c>
      <c r="H51" s="50">
        <f t="shared" si="3"/>
        <v>-55627142</v>
      </c>
      <c r="I51" s="50">
        <f t="shared" si="3"/>
        <v>-26874170</v>
      </c>
      <c r="J51" s="50">
        <f t="shared" si="3"/>
        <v>-150702910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-150702910</v>
      </c>
      <c r="X51" s="50">
        <f t="shared" si="3"/>
        <v>-34709885</v>
      </c>
      <c r="Y51" s="50">
        <f t="shared" si="3"/>
        <v>-115993025</v>
      </c>
      <c r="Z51" s="51">
        <f>+IF(X51&lt;&gt;0,+(Y51/X51)*100,0)</f>
        <v>334.17864968437664</v>
      </c>
      <c r="AA51" s="48">
        <f>SUM(AA48:AA50)</f>
        <v>-137345674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-157754787</v>
      </c>
      <c r="D53" s="54">
        <f>+D51-D52</f>
        <v>0</v>
      </c>
      <c r="E53" s="55">
        <f t="shared" si="4"/>
        <v>-137345674</v>
      </c>
      <c r="F53" s="56">
        <f t="shared" si="4"/>
        <v>-137345674</v>
      </c>
      <c r="G53" s="56">
        <f t="shared" si="4"/>
        <v>-68201598</v>
      </c>
      <c r="H53" s="56">
        <f t="shared" si="4"/>
        <v>-55627142</v>
      </c>
      <c r="I53" s="56">
        <f t="shared" si="4"/>
        <v>-26874170</v>
      </c>
      <c r="J53" s="56">
        <f t="shared" si="4"/>
        <v>-150702910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-150702910</v>
      </c>
      <c r="X53" s="56">
        <f t="shared" si="4"/>
        <v>-34709885</v>
      </c>
      <c r="Y53" s="56">
        <f t="shared" si="4"/>
        <v>-115993025</v>
      </c>
      <c r="Z53" s="57">
        <f>+IF(X53&lt;&gt;0,+(Y53/X53)*100,0)</f>
        <v>334.17864968437664</v>
      </c>
      <c r="AA53" s="54">
        <f>+AA51-AA52</f>
        <v>-137345674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-157754787</v>
      </c>
      <c r="D56" s="48">
        <f>SUM(D53:D55)</f>
        <v>0</v>
      </c>
      <c r="E56" s="49">
        <f t="shared" si="5"/>
        <v>-137345674</v>
      </c>
      <c r="F56" s="50">
        <f t="shared" si="5"/>
        <v>-137345674</v>
      </c>
      <c r="G56" s="50">
        <f t="shared" si="5"/>
        <v>-68201598</v>
      </c>
      <c r="H56" s="50">
        <f t="shared" si="5"/>
        <v>-55627142</v>
      </c>
      <c r="I56" s="50">
        <f t="shared" si="5"/>
        <v>-26874170</v>
      </c>
      <c r="J56" s="50">
        <f t="shared" si="5"/>
        <v>-150702910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-150702910</v>
      </c>
      <c r="X56" s="50">
        <f t="shared" si="5"/>
        <v>-34709885</v>
      </c>
      <c r="Y56" s="50">
        <f t="shared" si="5"/>
        <v>-115993025</v>
      </c>
      <c r="Z56" s="51">
        <f>+IF(X56&lt;&gt;0,+(Y56/X56)*100,0)</f>
        <v>334.17864968437664</v>
      </c>
      <c r="AA56" s="48">
        <f>SUM(AA53:AA55)</f>
        <v>-137345674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-157754787</v>
      </c>
      <c r="D59" s="65">
        <f>SUM(D56:D58)</f>
        <v>0</v>
      </c>
      <c r="E59" s="66">
        <f t="shared" si="6"/>
        <v>-137345674</v>
      </c>
      <c r="F59" s="67">
        <f t="shared" si="6"/>
        <v>-137345674</v>
      </c>
      <c r="G59" s="67">
        <f t="shared" si="6"/>
        <v>-68201598</v>
      </c>
      <c r="H59" s="67">
        <f t="shared" si="6"/>
        <v>-55627142</v>
      </c>
      <c r="I59" s="67">
        <f t="shared" si="6"/>
        <v>-26874170</v>
      </c>
      <c r="J59" s="67">
        <f t="shared" si="6"/>
        <v>-150702910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-150702910</v>
      </c>
      <c r="X59" s="67">
        <f t="shared" si="6"/>
        <v>-34709885</v>
      </c>
      <c r="Y59" s="67">
        <f t="shared" si="6"/>
        <v>-115993025</v>
      </c>
      <c r="Z59" s="68">
        <f>+IF(X59&lt;&gt;0,+(Y59/X59)*100,0)</f>
        <v>334.17864968437664</v>
      </c>
      <c r="AA59" s="65">
        <f>SUM(AA56:AA58)</f>
        <v>-137345674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513901</v>
      </c>
      <c r="D6" s="20"/>
      <c r="E6" s="21">
        <v>839892</v>
      </c>
      <c r="F6" s="22">
        <v>839892</v>
      </c>
      <c r="G6" s="22">
        <v>46209</v>
      </c>
      <c r="H6" s="22">
        <v>44031</v>
      </c>
      <c r="I6" s="22">
        <v>45753</v>
      </c>
      <c r="J6" s="22">
        <v>135993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135993</v>
      </c>
      <c r="X6" s="22">
        <v>209973</v>
      </c>
      <c r="Y6" s="22">
        <v>-73980</v>
      </c>
      <c r="Z6" s="23">
        <v>-35.233101398751266</v>
      </c>
      <c r="AA6" s="20">
        <v>839892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513901</v>
      </c>
      <c r="D32" s="29">
        <f t="shared" ref="D32:Y32" si="0">SUM(D6:D31)</f>
        <v>0</v>
      </c>
      <c r="E32" s="30">
        <f t="shared" si="0"/>
        <v>839892</v>
      </c>
      <c r="F32" s="31">
        <f t="shared" si="0"/>
        <v>839892</v>
      </c>
      <c r="G32" s="31">
        <f t="shared" si="0"/>
        <v>46209</v>
      </c>
      <c r="H32" s="31">
        <f t="shared" si="0"/>
        <v>44031</v>
      </c>
      <c r="I32" s="31">
        <f t="shared" si="0"/>
        <v>45753</v>
      </c>
      <c r="J32" s="31">
        <f t="shared" si="0"/>
        <v>135993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135993</v>
      </c>
      <c r="X32" s="31">
        <f t="shared" si="0"/>
        <v>209973</v>
      </c>
      <c r="Y32" s="31">
        <f t="shared" si="0"/>
        <v>-73980</v>
      </c>
      <c r="Z32" s="32">
        <f>+IF(X32&lt;&gt;0,+(Y32/X32)*100,0)</f>
        <v>-35.233101398751266</v>
      </c>
      <c r="AA32" s="29">
        <f>SUM(AA6:AA31)</f>
        <v>839892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513901</v>
      </c>
      <c r="D48" s="39">
        <f t="shared" si="2"/>
        <v>0</v>
      </c>
      <c r="E48" s="40">
        <f t="shared" si="2"/>
        <v>839892</v>
      </c>
      <c r="F48" s="41">
        <f t="shared" si="2"/>
        <v>839892</v>
      </c>
      <c r="G48" s="41">
        <f t="shared" si="2"/>
        <v>46209</v>
      </c>
      <c r="H48" s="41">
        <f t="shared" si="2"/>
        <v>44031</v>
      </c>
      <c r="I48" s="41">
        <f t="shared" si="2"/>
        <v>45753</v>
      </c>
      <c r="J48" s="41">
        <f t="shared" si="2"/>
        <v>135993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135993</v>
      </c>
      <c r="X48" s="41">
        <f t="shared" si="2"/>
        <v>209973</v>
      </c>
      <c r="Y48" s="41">
        <f t="shared" si="2"/>
        <v>-73980</v>
      </c>
      <c r="Z48" s="42">
        <f>+IF(X48&lt;&gt;0,+(Y48/X48)*100,0)</f>
        <v>-35.233101398751266</v>
      </c>
      <c r="AA48" s="39">
        <f>+AA32-AA47</f>
        <v>839892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513901</v>
      </c>
      <c r="D51" s="48">
        <f t="shared" si="3"/>
        <v>0</v>
      </c>
      <c r="E51" s="49">
        <f t="shared" si="3"/>
        <v>839892</v>
      </c>
      <c r="F51" s="50">
        <f t="shared" si="3"/>
        <v>839892</v>
      </c>
      <c r="G51" s="50">
        <f t="shared" si="3"/>
        <v>46209</v>
      </c>
      <c r="H51" s="50">
        <f t="shared" si="3"/>
        <v>44031</v>
      </c>
      <c r="I51" s="50">
        <f t="shared" si="3"/>
        <v>45753</v>
      </c>
      <c r="J51" s="50">
        <f t="shared" si="3"/>
        <v>135993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135993</v>
      </c>
      <c r="X51" s="50">
        <f t="shared" si="3"/>
        <v>209973</v>
      </c>
      <c r="Y51" s="50">
        <f t="shared" si="3"/>
        <v>-73980</v>
      </c>
      <c r="Z51" s="51">
        <f>+IF(X51&lt;&gt;0,+(Y51/X51)*100,0)</f>
        <v>-35.233101398751266</v>
      </c>
      <c r="AA51" s="48">
        <f>SUM(AA48:AA50)</f>
        <v>839892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513901</v>
      </c>
      <c r="D53" s="54">
        <f>+D51-D52</f>
        <v>0</v>
      </c>
      <c r="E53" s="55">
        <f t="shared" si="4"/>
        <v>839892</v>
      </c>
      <c r="F53" s="56">
        <f t="shared" si="4"/>
        <v>839892</v>
      </c>
      <c r="G53" s="56">
        <f t="shared" si="4"/>
        <v>46209</v>
      </c>
      <c r="H53" s="56">
        <f t="shared" si="4"/>
        <v>44031</v>
      </c>
      <c r="I53" s="56">
        <f t="shared" si="4"/>
        <v>45753</v>
      </c>
      <c r="J53" s="56">
        <f t="shared" si="4"/>
        <v>135993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135993</v>
      </c>
      <c r="X53" s="56">
        <f t="shared" si="4"/>
        <v>209973</v>
      </c>
      <c r="Y53" s="56">
        <f t="shared" si="4"/>
        <v>-73980</v>
      </c>
      <c r="Z53" s="57">
        <f>+IF(X53&lt;&gt;0,+(Y53/X53)*100,0)</f>
        <v>-35.233101398751266</v>
      </c>
      <c r="AA53" s="54">
        <f>+AA51-AA52</f>
        <v>839892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513901</v>
      </c>
      <c r="D56" s="48">
        <f>SUM(D53:D55)</f>
        <v>0</v>
      </c>
      <c r="E56" s="49">
        <f t="shared" si="5"/>
        <v>839892</v>
      </c>
      <c r="F56" s="50">
        <f t="shared" si="5"/>
        <v>839892</v>
      </c>
      <c r="G56" s="50">
        <f t="shared" si="5"/>
        <v>46209</v>
      </c>
      <c r="H56" s="50">
        <f t="shared" si="5"/>
        <v>44031</v>
      </c>
      <c r="I56" s="50">
        <f t="shared" si="5"/>
        <v>45753</v>
      </c>
      <c r="J56" s="50">
        <f t="shared" si="5"/>
        <v>135993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135993</v>
      </c>
      <c r="X56" s="50">
        <f t="shared" si="5"/>
        <v>209973</v>
      </c>
      <c r="Y56" s="50">
        <f t="shared" si="5"/>
        <v>-73980</v>
      </c>
      <c r="Z56" s="51">
        <f>+IF(X56&lt;&gt;0,+(Y56/X56)*100,0)</f>
        <v>-35.233101398751266</v>
      </c>
      <c r="AA56" s="48">
        <f>SUM(AA53:AA55)</f>
        <v>839892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513901</v>
      </c>
      <c r="D59" s="65">
        <f>SUM(D56:D58)</f>
        <v>0</v>
      </c>
      <c r="E59" s="66">
        <f t="shared" si="6"/>
        <v>839892</v>
      </c>
      <c r="F59" s="67">
        <f t="shared" si="6"/>
        <v>839892</v>
      </c>
      <c r="G59" s="67">
        <f t="shared" si="6"/>
        <v>46209</v>
      </c>
      <c r="H59" s="67">
        <f t="shared" si="6"/>
        <v>44031</v>
      </c>
      <c r="I59" s="67">
        <f t="shared" si="6"/>
        <v>45753</v>
      </c>
      <c r="J59" s="67">
        <f t="shared" si="6"/>
        <v>135993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135993</v>
      </c>
      <c r="X59" s="67">
        <f t="shared" si="6"/>
        <v>209973</v>
      </c>
      <c r="Y59" s="67">
        <f t="shared" si="6"/>
        <v>-73980</v>
      </c>
      <c r="Z59" s="68">
        <f>+IF(X59&lt;&gt;0,+(Y59/X59)*100,0)</f>
        <v>-35.233101398751266</v>
      </c>
      <c r="AA59" s="65">
        <f>SUM(AA56:AA58)</f>
        <v>839892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E35B48A-364F-4640-9118-E3EA68B30F54}"/>
</file>

<file path=customXml/itemProps2.xml><?xml version="1.0" encoding="utf-8"?>
<ds:datastoreItem xmlns:ds="http://schemas.openxmlformats.org/officeDocument/2006/customXml" ds:itemID="{AE1BE5E8-9091-42AB-99AF-0DEA2D306032}"/>
</file>

<file path=customXml/itemProps3.xml><?xml version="1.0" encoding="utf-8"?>
<ds:datastoreItem xmlns:ds="http://schemas.openxmlformats.org/officeDocument/2006/customXml" ds:itemID="{2EA5BCA5-5C00-4B09-A038-448C885823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2024-11-05T11:47:41Z</dcterms:created>
  <dcterms:modified xsi:type="dcterms:W3CDTF">2024-11-05T12:05:38Z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